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</sheets>
  <calcPr calcId="124519"/>
</workbook>
</file>

<file path=xl/calcChain.xml><?xml version="1.0" encoding="utf-8"?>
<calcChain xmlns="http://schemas.openxmlformats.org/spreadsheetml/2006/main">
  <c r="M32" i="22"/>
  <c r="Z89" i="19"/>
  <c r="AA89"/>
  <c r="Z90"/>
  <c r="AA90"/>
  <c r="Z91"/>
  <c r="AA91"/>
  <c r="Z92"/>
  <c r="AA92"/>
  <c r="Z93"/>
  <c r="AA93"/>
  <c r="Z94"/>
  <c r="AA94"/>
  <c r="Z95"/>
  <c r="AA95"/>
  <c r="Z96"/>
  <c r="AA96"/>
  <c r="Z97"/>
  <c r="AA97"/>
  <c r="Z98"/>
  <c r="AA98"/>
  <c r="Z99"/>
  <c r="AA99"/>
  <c r="Z100"/>
  <c r="AA100"/>
  <c r="Z101"/>
  <c r="AA101"/>
  <c r="Z102"/>
  <c r="AA102"/>
  <c r="Z103"/>
  <c r="AA103"/>
  <c r="AA88"/>
  <c r="Z88"/>
  <c r="S103"/>
  <c r="N89"/>
  <c r="O89"/>
  <c r="N90"/>
  <c r="O90"/>
  <c r="N91"/>
  <c r="O91"/>
  <c r="N92"/>
  <c r="O92"/>
  <c r="N93"/>
  <c r="O93"/>
  <c r="N94"/>
  <c r="O94"/>
  <c r="N95"/>
  <c r="O95"/>
  <c r="N96"/>
  <c r="O96"/>
  <c r="N97"/>
  <c r="O97"/>
  <c r="N98"/>
  <c r="O98"/>
  <c r="N99"/>
  <c r="O99"/>
  <c r="N100"/>
  <c r="O100"/>
  <c r="N101"/>
  <c r="O101"/>
  <c r="N102"/>
  <c r="O102"/>
  <c r="N103"/>
  <c r="O103"/>
  <c r="O88"/>
  <c r="N88"/>
  <c r="H89"/>
  <c r="I89"/>
  <c r="H90"/>
  <c r="I90"/>
  <c r="H91"/>
  <c r="I91"/>
  <c r="H92"/>
  <c r="I92"/>
  <c r="H93"/>
  <c r="I93"/>
  <c r="H94"/>
  <c r="I94"/>
  <c r="U94" s="1"/>
  <c r="H95"/>
  <c r="I95"/>
  <c r="H96"/>
  <c r="I96"/>
  <c r="U96" s="1"/>
  <c r="H97"/>
  <c r="I97"/>
  <c r="H98"/>
  <c r="I98"/>
  <c r="H99"/>
  <c r="I99"/>
  <c r="H100"/>
  <c r="I100"/>
  <c r="H101"/>
  <c r="I101"/>
  <c r="H102"/>
  <c r="I102"/>
  <c r="H103"/>
  <c r="I103"/>
  <c r="I88"/>
  <c r="U88" s="1"/>
  <c r="H88"/>
  <c r="P89"/>
  <c r="Q89"/>
  <c r="R89"/>
  <c r="S89"/>
  <c r="T89"/>
  <c r="U89"/>
  <c r="P90"/>
  <c r="Q90"/>
  <c r="R90"/>
  <c r="S90"/>
  <c r="T90"/>
  <c r="U90"/>
  <c r="P91"/>
  <c r="Q91"/>
  <c r="R91"/>
  <c r="S91"/>
  <c r="T91"/>
  <c r="U91"/>
  <c r="P92"/>
  <c r="Q92"/>
  <c r="R92"/>
  <c r="S92"/>
  <c r="T92"/>
  <c r="U92"/>
  <c r="P93"/>
  <c r="Q93"/>
  <c r="R93"/>
  <c r="S93"/>
  <c r="T93"/>
  <c r="P94"/>
  <c r="Q94"/>
  <c r="R94"/>
  <c r="S94"/>
  <c r="T94"/>
  <c r="P95"/>
  <c r="Q95"/>
  <c r="R95"/>
  <c r="S95"/>
  <c r="T95"/>
  <c r="U95"/>
  <c r="P96"/>
  <c r="Q96"/>
  <c r="R96"/>
  <c r="S96"/>
  <c r="T96"/>
  <c r="P97"/>
  <c r="Q97"/>
  <c r="R97"/>
  <c r="S97"/>
  <c r="T97"/>
  <c r="P98"/>
  <c r="Q98"/>
  <c r="R98"/>
  <c r="S98"/>
  <c r="T98"/>
  <c r="U98"/>
  <c r="P99"/>
  <c r="Q99"/>
  <c r="R99"/>
  <c r="S99"/>
  <c r="T99"/>
  <c r="U99"/>
  <c r="P100"/>
  <c r="Q100"/>
  <c r="R100"/>
  <c r="S100"/>
  <c r="T100"/>
  <c r="U100"/>
  <c r="P101"/>
  <c r="Q101"/>
  <c r="R101"/>
  <c r="S101"/>
  <c r="T101"/>
  <c r="U101"/>
  <c r="P102"/>
  <c r="Q102"/>
  <c r="R102"/>
  <c r="S102"/>
  <c r="T102"/>
  <c r="Q88"/>
  <c r="R88"/>
  <c r="S88"/>
  <c r="P88"/>
  <c r="AK30"/>
  <c r="AL30"/>
  <c r="AJ30"/>
  <c r="I4" i="12"/>
  <c r="J5" i="5"/>
  <c r="J6"/>
  <c r="U102" i="19" l="1"/>
  <c r="U97"/>
  <c r="U93"/>
  <c r="T88"/>
</calcChain>
</file>

<file path=xl/sharedStrings.xml><?xml version="1.0" encoding="utf-8"?>
<sst xmlns="http://schemas.openxmlformats.org/spreadsheetml/2006/main" count="935" uniqueCount="376">
  <si>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</si>
  <si>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</si>
  <si>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</si>
  <si>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</si>
  <si>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</si>
  <si>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</si>
  <si>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</si>
  <si>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</si>
  <si>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</si>
  <si>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</si>
  <si>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</si>
  <si>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</si>
  <si>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</si>
  <si>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</si>
  <si>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</si>
  <si>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</si>
  <si>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</si>
  <si>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</si>
  <si>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</si>
  <si>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</si>
  <si>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</si>
  <si>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</si>
  <si>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</si>
  <si>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</si>
  <si>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</si>
  <si>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</si>
  <si>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</si>
  <si>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</si>
  <si>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</si>
  <si>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</si>
  <si>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</si>
  <si>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</si>
  <si>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</si>
  <si>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</si>
  <si>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</si>
  <si>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</si>
  <si>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</si>
  <si>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</si>
  <si>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</si>
  <si>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</si>
  <si>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</si>
  <si>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</si>
  <si>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</si>
  <si>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</si>
  <si>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</si>
  <si>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</si>
  <si>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</si>
  <si>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</si>
  <si>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</si>
  <si>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</si>
  <si>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</si>
  <si>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</si>
  <si>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</si>
  <si>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</si>
  <si>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</si>
  <si>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</si>
  <si>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</si>
  <si>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</si>
  <si>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</si>
  <si>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</si>
  <si>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</si>
  <si>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</si>
  <si>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</si>
  <si>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</si>
  <si>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</si>
  <si>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</si>
  <si>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</si>
  <si>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</si>
  <si>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</si>
  <si>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</si>
  <si>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</si>
  <si>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</si>
  <si>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</si>
  <si>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</si>
  <si>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</si>
  <si>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</si>
  <si>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</si>
  <si>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</si>
  <si>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</si>
  <si>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</si>
  <si>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</si>
  <si>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</si>
  <si>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</si>
  <si>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</si>
  <si>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</si>
  <si>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</si>
  <si>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</si>
  <si>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</si>
  <si>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</si>
  <si>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</si>
  <si>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</si>
  <si>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</si>
  <si>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</si>
  <si>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</si>
  <si>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</si>
  <si>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</si>
  <si>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</si>
  <si>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</si>
  <si>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</si>
  <si>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</si>
  <si>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</si>
  <si>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</si>
  <si>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</si>
  <si>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</si>
  <si>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</si>
  <si>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</si>
  <si>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</si>
  <si>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</si>
  <si>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</si>
  <si>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</si>
  <si>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</si>
  <si>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</si>
  <si>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</si>
  <si>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</si>
  <si>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</si>
  <si>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</si>
  <si>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</si>
  <si>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</si>
  <si>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</si>
  <si>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</si>
  <si>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</si>
  <si>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</si>
  <si>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</si>
  <si>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</si>
  <si>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</si>
  <si>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</si>
  <si>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</si>
  <si>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</si>
  <si>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</si>
  <si>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</si>
  <si>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</si>
  <si>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</si>
  <si>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</si>
  <si>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</si>
  <si>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</si>
  <si>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</si>
  <si>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</si>
  <si>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</si>
  <si>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</si>
  <si>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</si>
  <si>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</si>
  <si>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</si>
  <si>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</si>
  <si>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</si>
  <si>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</si>
  <si>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</si>
  <si>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</si>
  <si>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</si>
  <si>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</si>
  <si>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</si>
  <si>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</si>
  <si>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</si>
  <si>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</si>
  <si>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</si>
  <si>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</si>
  <si>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</si>
  <si>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</si>
  <si>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</si>
  <si>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</si>
  <si>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</si>
  <si>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</si>
  <si>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</si>
  <si>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</si>
  <si>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</si>
  <si>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</si>
  <si>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</si>
  <si>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</si>
  <si>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</si>
  <si>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</si>
  <si>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</si>
  <si>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</si>
  <si>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</si>
  <si>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</si>
  <si>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</si>
  <si>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</si>
  <si>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</si>
  <si>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</si>
  <si>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</si>
  <si>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</si>
  <si>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</si>
  <si>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</si>
  <si>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</si>
  <si>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</si>
  <si>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</si>
  <si>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</si>
  <si>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</si>
  <si>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</si>
  <si>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</si>
  <si>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</si>
  <si>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</si>
  <si>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</si>
  <si>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</si>
  <si>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</si>
  <si>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</si>
  <si>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</si>
  <si>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</si>
  <si>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</si>
  <si>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</si>
  <si>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</si>
  <si>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</si>
  <si>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</si>
  <si>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</si>
  <si>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</si>
  <si>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</si>
  <si>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</si>
  <si>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</si>
  <si>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</si>
  <si>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</si>
  <si>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</si>
  <si>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</si>
  <si>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</si>
  <si>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</si>
  <si>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</si>
  <si>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</si>
  <si>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</si>
  <si>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</si>
  <si>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</si>
  <si>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</si>
  <si>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</si>
  <si>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</si>
  <si>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</si>
  <si>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</si>
  <si>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</si>
  <si>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</si>
  <si>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</si>
  <si>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</si>
  <si>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</si>
  <si>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</si>
  <si>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</si>
  <si>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</si>
  <si>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</si>
  <si>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</si>
  <si>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</si>
  <si>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</si>
  <si>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</si>
  <si>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</si>
  <si>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</si>
  <si>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</si>
  <si>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</si>
  <si>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</si>
  <si>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</si>
  <si>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</si>
  <si>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</si>
  <si>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</si>
  <si>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</si>
  <si>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</si>
  <si>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</si>
  <si>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</si>
  <si>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</si>
  <si>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</si>
  <si>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</si>
  <si>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</si>
  <si>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</si>
  <si>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</si>
  <si>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</si>
  <si>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</si>
  <si>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</si>
  <si>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</si>
  <si>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</si>
  <si>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</si>
  <si>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</si>
  <si>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</si>
  <si>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</si>
  <si>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</si>
  <si>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</si>
  <si>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</si>
  <si>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</si>
  <si>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</si>
  <si>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</si>
  <si>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</si>
  <si>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</si>
  <si>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</si>
  <si>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</si>
  <si>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</si>
  <si>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</si>
  <si>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</si>
  <si>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</si>
  <si>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</si>
  <si>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</si>
  <si>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</si>
  <si>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</si>
  <si>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</si>
  <si>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</si>
  <si>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DIET Dharamjaigarh</t>
  </si>
  <si>
    <t>2018-19</t>
  </si>
  <si>
    <t xml:space="preserve">DIET Dharamjaigarh </t>
  </si>
  <si>
    <t>Raigarh</t>
  </si>
  <si>
    <t>Smt. K.Puri</t>
  </si>
  <si>
    <t>07766-266250</t>
  </si>
  <si>
    <t>dietdharamjaigarh@gmail.com</t>
  </si>
  <si>
    <t>cgscert.dharamjaigarh</t>
  </si>
  <si>
    <r>
      <t>22</t>
    </r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27’34”</t>
    </r>
  </si>
  <si>
    <r>
      <t>83</t>
    </r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12’15”</t>
    </r>
  </si>
  <si>
    <t>Dharamjaigarh</t>
  </si>
  <si>
    <t>Yes</t>
  </si>
  <si>
    <t>DED 1 Year</t>
  </si>
  <si>
    <t>DED 2 Year</t>
  </si>
  <si>
    <t>2 Years</t>
  </si>
  <si>
    <t>D.El.ED.</t>
  </si>
  <si>
    <t>2017-18</t>
  </si>
  <si>
    <t>-</t>
  </si>
  <si>
    <t>Manualy</t>
  </si>
  <si>
    <t>Teachers Profile Cluster name BRC and BEOs Details Available</t>
  </si>
  <si>
    <t>Keral, Tamilnadu</t>
  </si>
  <si>
    <t xml:space="preserve">Class Room management and Activity based learning </t>
  </si>
  <si>
    <t>10 Days,                      5-14 March 2018</t>
  </si>
  <si>
    <t>Monitoring Based</t>
  </si>
  <si>
    <t xml:space="preserve">District </t>
  </si>
  <si>
    <t>3 Days</t>
  </si>
  <si>
    <t>Acadmic Problem</t>
  </si>
  <si>
    <t>Learning Outcome</t>
  </si>
  <si>
    <t>MSc/Bed</t>
  </si>
  <si>
    <t xml:space="preserve">Permanent </t>
  </si>
  <si>
    <t>MA/Bed</t>
  </si>
  <si>
    <t>Permanent</t>
  </si>
  <si>
    <t>Deputetion</t>
  </si>
  <si>
    <t>MA</t>
  </si>
  <si>
    <t>Vecant Post</t>
  </si>
  <si>
    <t>Sr. Lecturer</t>
  </si>
  <si>
    <t>Game Teacher (Lecturer)</t>
  </si>
  <si>
    <t>Craft Teacher</t>
  </si>
  <si>
    <t>Lab. Asstt.</t>
  </si>
  <si>
    <t>A.S.O.</t>
  </si>
  <si>
    <t>Steno</t>
  </si>
  <si>
    <t xml:space="preserve">Accountant </t>
  </si>
  <si>
    <t>A.G.2</t>
  </si>
  <si>
    <t>A.G.3</t>
  </si>
  <si>
    <t>Peon</t>
  </si>
  <si>
    <t xml:space="preserve">Conti. Peon </t>
  </si>
  <si>
    <t xml:space="preserve">Office Supritentent </t>
  </si>
  <si>
    <t>30 Acor</t>
  </si>
  <si>
    <t>Dharamajaigarh</t>
  </si>
  <si>
    <t>State Level</t>
  </si>
  <si>
    <t>Administrative/Acadmic</t>
  </si>
  <si>
    <t>SCERT /Bord of Secondary Education</t>
  </si>
  <si>
    <t>Training/Exam/Admission/Councling</t>
  </si>
  <si>
    <t>DEO/DPO/BEO/BRC/CRC</t>
  </si>
  <si>
    <t>Teachers Training / Acadamic Support</t>
  </si>
  <si>
    <t>Administrative/Academic</t>
  </si>
  <si>
    <t>Azim Prem ji Foundation</t>
  </si>
  <si>
    <t xml:space="preserve">Teachers Training </t>
  </si>
  <si>
    <t>Acadamic</t>
  </si>
  <si>
    <t>Acadamic support</t>
  </si>
  <si>
    <t>Dharamjaigarh Raigarh</t>
  </si>
  <si>
    <t>2018-2019</t>
  </si>
  <si>
    <t>Grade Pay (       7600    )</t>
  </si>
  <si>
    <t>Pay-scale [   15600-39100 ]</t>
  </si>
  <si>
    <t>Pay-scale [15600-39100   ]</t>
  </si>
  <si>
    <t>Grade Pay (  5400        )</t>
  </si>
  <si>
    <t>Grade Pay (   4300       )</t>
  </si>
  <si>
    <t>Pay-scale [  9300-34800    ]</t>
  </si>
  <si>
    <t xml:space="preserve">   </t>
  </si>
  <si>
    <t>60 Lac</t>
  </si>
  <si>
    <t>10 Lac</t>
  </si>
  <si>
    <t>2 Lac</t>
  </si>
  <si>
    <t>32 Lac</t>
  </si>
  <si>
    <t>1 Lac</t>
  </si>
  <si>
    <t>112 Lac</t>
  </si>
  <si>
    <t>Teachers Training</t>
  </si>
  <si>
    <t>10 days</t>
  </si>
  <si>
    <t>PS,UPS</t>
  </si>
  <si>
    <t>40 Lac</t>
  </si>
  <si>
    <t>Inter State Educational Visit</t>
  </si>
  <si>
    <t>Academic group</t>
  </si>
  <si>
    <t>5 Lac</t>
  </si>
  <si>
    <t>Dharmajaigarh</t>
  </si>
  <si>
    <t>Training Hall cum Audotoriun</t>
  </si>
  <si>
    <t>30 Lac</t>
  </si>
  <si>
    <t>18 Lac</t>
  </si>
  <si>
    <t>14 Lac</t>
  </si>
  <si>
    <t>6.77 Lac</t>
  </si>
  <si>
    <t>iv) DIET have a detailed database on the Schools, 
Teachers, BRCs &amp; CRCs in the district that it serves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</si>
  <si>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
National and State level, Institutions/ Organizations/ University Department of Education</t>
    </r>
  </si>
  <si>
    <t>b) Mention the nature of support  provided by the DIET to
 sub-district, State and National level Institutions/ Organisation</t>
  </si>
  <si>
    <r>
      <t xml:space="preserve">a) Give following details of </t>
    </r>
    <r>
      <rPr>
        <sz val="12"/>
        <color theme="1"/>
        <rFont val="Cambria"/>
        <family val="1"/>
      </rPr>
      <t>O</t>
    </r>
    <r>
      <rPr>
        <b/>
        <sz val="12"/>
        <color theme="1"/>
        <rFont val="Cambria"/>
        <family val="1"/>
      </rPr>
      <t xml:space="preserve">verall Funds received and utilized by DIET in 2017-18 </t>
    </r>
  </si>
  <si>
    <t xml:space="preserve">b) Details of Components wise Funds Approved, Received and Expenditure under 
Centrally Sponsored Scheme on Teacher Education (CSSTE) by DIET in 2017-18  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</si>
</sst>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28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0" xfId="0" applyFont="1" applyBorder="1" applyAlignment="1">
      <alignment vertical="center" wrapText="1"/>
    </xf>
    <xf numFmtId="0" fontId="0" fillId="0" borderId="20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3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7" xfId="0" applyFont="1" applyFill="1" applyBorder="1" applyAlignment="1">
      <alignment vertical="center" wrapText="1"/>
    </xf>
    <xf numFmtId="0" fontId="9" fillId="5" borderId="17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6" xfId="0" applyFont="1" applyFill="1" applyBorder="1" applyAlignment="1">
      <alignment vertical="center" wrapText="1"/>
    </xf>
    <xf numFmtId="0" fontId="5" fillId="4" borderId="27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0" fillId="0" borderId="4" xfId="0" applyBorder="1" applyAlignment="1">
      <alignment horizontal="center" vertical="center"/>
    </xf>
    <xf numFmtId="0" fontId="25" fillId="0" borderId="4" xfId="1" applyBorder="1" applyAlignment="1" applyProtection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6" fillId="10" borderId="4" xfId="0" applyFont="1" applyFill="1" applyBorder="1" applyAlignment="1">
      <alignment horizontal="center" textRotation="90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5" fillId="4" borderId="27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/>
    </xf>
    <xf numFmtId="0" fontId="4" fillId="2" borderId="3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40" xfId="0" applyFont="1" applyFill="1" applyBorder="1" applyAlignment="1">
      <alignment vertical="center"/>
    </xf>
    <xf numFmtId="0" fontId="0" fillId="0" borderId="4" xfId="0" applyBorder="1" applyAlignment="1">
      <alignment wrapText="1"/>
    </xf>
    <xf numFmtId="0" fontId="4" fillId="2" borderId="39" xfId="0" applyFont="1" applyFill="1" applyBorder="1" applyAlignment="1"/>
    <xf numFmtId="0" fontId="4" fillId="2" borderId="30" xfId="0" applyFont="1" applyFill="1" applyBorder="1" applyAlignment="1"/>
    <xf numFmtId="0" fontId="4" fillId="2" borderId="40" xfId="0" applyFont="1" applyFill="1" applyBorder="1" applyAlignment="1"/>
    <xf numFmtId="0" fontId="24" fillId="2" borderId="1" xfId="0" applyFont="1" applyFill="1" applyBorder="1" applyAlignment="1">
      <alignment vertical="center"/>
    </xf>
    <xf numFmtId="0" fontId="24" fillId="2" borderId="2" xfId="0" applyFont="1" applyFill="1" applyBorder="1" applyAlignment="1">
      <alignment vertical="center"/>
    </xf>
    <xf numFmtId="0" fontId="24" fillId="2" borderId="3" xfId="0" applyFont="1" applyFill="1" applyBorder="1" applyAlignment="1">
      <alignment vertical="center"/>
    </xf>
    <xf numFmtId="0" fontId="22" fillId="14" borderId="1" xfId="0" applyFont="1" applyFill="1" applyBorder="1" applyAlignment="1">
      <alignment vertical="center"/>
    </xf>
    <xf numFmtId="0" fontId="22" fillId="14" borderId="2" xfId="0" applyFont="1" applyFill="1" applyBorder="1" applyAlignment="1">
      <alignment vertical="center"/>
    </xf>
    <xf numFmtId="0" fontId="22" fillId="14" borderId="3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textRotation="90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vertical="center"/>
    </xf>
    <xf numFmtId="0" fontId="4" fillId="2" borderId="41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9" fillId="5" borderId="27" xfId="0" applyFont="1" applyFill="1" applyBorder="1" applyAlignment="1">
      <alignment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0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vertical="center"/>
    </xf>
    <xf numFmtId="0" fontId="5" fillId="4" borderId="17" xfId="0" applyFont="1" applyFill="1" applyBorder="1" applyAlignment="1">
      <alignment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6" xfId="0" applyFont="1" applyFill="1" applyBorder="1" applyAlignment="1">
      <alignment horizontal="center" vertical="center" textRotation="90" wrapText="1"/>
    </xf>
    <xf numFmtId="0" fontId="5" fillId="4" borderId="27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38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7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dharamjaigarh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opLeftCell="B1" workbookViewId="0">
      <selection activeCell="M12" sqref="M11:M12"/>
    </sheetView>
  </sheetViews>
  <sheetFormatPr defaultRowHeight="15"/>
  <cols>
    <col min="1" max="1" width="5.42578125" hidden="1" customWidth="1"/>
    <col min="2" max="2" width="4.85546875" customWidth="1"/>
    <col min="3" max="3" width="9.42578125" customWidth="1"/>
    <col min="4" max="4" width="8.5703125" customWidth="1"/>
    <col min="5" max="5" width="10.5703125" customWidth="1"/>
    <col min="6" max="6" width="6.7109375" customWidth="1"/>
    <col min="7" max="7" width="10" customWidth="1"/>
    <col min="8" max="8" width="13.140625" customWidth="1"/>
    <col min="9" max="9" width="12.85546875" customWidth="1"/>
    <col min="10" max="10" width="10.7109375" customWidth="1"/>
    <col min="11" max="11" width="13.28515625" customWidth="1"/>
    <col min="12" max="12" width="8" customWidth="1"/>
    <col min="13" max="13" width="9.140625" bestFit="1" customWidth="1"/>
    <col min="14" max="14" width="9.5703125" customWidth="1"/>
  </cols>
  <sheetData>
    <row r="1" spans="2:14" ht="15.75" thickBot="1"/>
    <row r="2" spans="2:14" ht="15.75">
      <c r="B2" s="141" t="s">
        <v>254</v>
      </c>
      <c r="C2" s="142"/>
      <c r="D2" s="142"/>
      <c r="E2" s="143"/>
    </row>
    <row r="3" spans="2:14" ht="38.25">
      <c r="B3" s="7" t="s">
        <v>12</v>
      </c>
      <c r="C3" s="6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6" t="s">
        <v>11</v>
      </c>
    </row>
    <row r="4" spans="2:14" s="105" customFormat="1" ht="55.5" customHeight="1">
      <c r="B4" s="104">
        <v>1</v>
      </c>
      <c r="C4" s="3" t="s">
        <v>283</v>
      </c>
      <c r="D4" s="102" t="s">
        <v>284</v>
      </c>
      <c r="E4" s="13" t="s">
        <v>285</v>
      </c>
      <c r="F4" s="13" t="s">
        <v>286</v>
      </c>
      <c r="G4" s="104" t="s">
        <v>287</v>
      </c>
      <c r="H4" s="104">
        <v>9425251947</v>
      </c>
      <c r="I4" s="104" t="s">
        <v>288</v>
      </c>
      <c r="J4" s="104">
        <v>9425251947</v>
      </c>
      <c r="K4" s="103" t="s">
        <v>289</v>
      </c>
      <c r="L4" s="106" t="s">
        <v>290</v>
      </c>
      <c r="M4" s="104" t="s">
        <v>291</v>
      </c>
      <c r="N4" s="104" t="s">
        <v>292</v>
      </c>
    </row>
    <row r="5" spans="2:1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1">
    <mergeCell ref="B2:E2"/>
  </mergeCells>
  <hyperlinks>
    <hyperlink ref="K4" r:id="rId1"/>
  </hyperlinks>
  <pageMargins left="0.72" right="0.2" top="0.31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C3" sqref="C3:R5"/>
    </sheetView>
  </sheetViews>
  <sheetFormatPr defaultRowHeight="15"/>
  <cols>
    <col min="1" max="1" width="4.85546875" customWidth="1"/>
    <col min="2" max="2" width="10.140625" customWidth="1"/>
    <col min="3" max="3" width="5.85546875" customWidth="1"/>
    <col min="4" max="4" width="4" bestFit="1" customWidth="1"/>
    <col min="5" max="11" width="4.140625" bestFit="1" customWidth="1"/>
    <col min="12" max="12" width="11.28515625" customWidth="1"/>
    <col min="14" max="14" width="11" customWidth="1"/>
    <col min="16" max="16" width="11.42578125" customWidth="1"/>
    <col min="18" max="18" width="10.42578125" customWidth="1"/>
  </cols>
  <sheetData>
    <row r="1" spans="1:18" ht="15.75" thickBot="1"/>
    <row r="2" spans="1:18" ht="16.5" thickBot="1">
      <c r="A2" s="90" t="s">
        <v>255</v>
      </c>
      <c r="B2" s="91"/>
      <c r="C2" s="91"/>
      <c r="D2" s="91"/>
      <c r="E2" s="91"/>
      <c r="F2" s="91"/>
      <c r="G2" s="91"/>
      <c r="H2" s="92"/>
    </row>
    <row r="3" spans="1:18" ht="72.75" customHeight="1">
      <c r="A3" s="147" t="s">
        <v>12</v>
      </c>
      <c r="B3" s="145" t="s">
        <v>0</v>
      </c>
      <c r="C3" s="149" t="s">
        <v>13</v>
      </c>
      <c r="D3" s="149"/>
      <c r="E3" s="149" t="s">
        <v>21</v>
      </c>
      <c r="F3" s="149"/>
      <c r="G3" s="149" t="s">
        <v>14</v>
      </c>
      <c r="H3" s="149"/>
      <c r="I3" s="144" t="s">
        <v>23</v>
      </c>
      <c r="J3" s="144"/>
      <c r="K3" s="144" t="s">
        <v>15</v>
      </c>
      <c r="L3" s="144"/>
      <c r="M3" s="144" t="s">
        <v>16</v>
      </c>
      <c r="N3" s="144"/>
      <c r="O3" s="144" t="s">
        <v>24</v>
      </c>
      <c r="P3" s="144"/>
      <c r="Q3" s="144" t="s">
        <v>17</v>
      </c>
      <c r="R3" s="144"/>
    </row>
    <row r="4" spans="1:18" ht="53.25">
      <c r="A4" s="148"/>
      <c r="B4" s="146"/>
      <c r="C4" s="121" t="s">
        <v>18</v>
      </c>
      <c r="D4" s="121" t="s">
        <v>19</v>
      </c>
      <c r="E4" s="121" t="s">
        <v>18</v>
      </c>
      <c r="F4" s="121" t="s">
        <v>19</v>
      </c>
      <c r="G4" s="121" t="s">
        <v>18</v>
      </c>
      <c r="H4" s="121" t="s">
        <v>19</v>
      </c>
      <c r="I4" s="121" t="s">
        <v>18</v>
      </c>
      <c r="J4" s="121" t="s">
        <v>19</v>
      </c>
      <c r="K4" s="121" t="s">
        <v>18</v>
      </c>
      <c r="L4" s="121" t="s">
        <v>19</v>
      </c>
      <c r="M4" s="121" t="s">
        <v>18</v>
      </c>
      <c r="N4" s="121" t="s">
        <v>19</v>
      </c>
      <c r="O4" s="121" t="s">
        <v>18</v>
      </c>
      <c r="P4" s="121" t="s">
        <v>19</v>
      </c>
      <c r="Q4" s="121" t="s">
        <v>18</v>
      </c>
      <c r="R4" s="121" t="s">
        <v>19</v>
      </c>
    </row>
    <row r="5" spans="1:18" ht="38.25">
      <c r="A5" s="148"/>
      <c r="B5" s="146"/>
      <c r="C5" s="121" t="s">
        <v>22</v>
      </c>
      <c r="D5" s="121" t="s">
        <v>22</v>
      </c>
      <c r="E5" s="121" t="s">
        <v>22</v>
      </c>
      <c r="F5" s="121" t="s">
        <v>22</v>
      </c>
      <c r="G5" s="121" t="s">
        <v>22</v>
      </c>
      <c r="H5" s="121" t="s">
        <v>22</v>
      </c>
      <c r="I5" s="121" t="s">
        <v>22</v>
      </c>
      <c r="J5" s="121" t="s">
        <v>22</v>
      </c>
      <c r="K5" s="121" t="s">
        <v>22</v>
      </c>
      <c r="L5" s="121" t="s">
        <v>22</v>
      </c>
      <c r="M5" s="121" t="s">
        <v>22</v>
      </c>
      <c r="N5" s="121" t="s">
        <v>22</v>
      </c>
      <c r="O5" s="121" t="s">
        <v>22</v>
      </c>
      <c r="P5" s="121" t="s">
        <v>22</v>
      </c>
      <c r="Q5" s="121" t="s">
        <v>22</v>
      </c>
      <c r="R5" s="121" t="s">
        <v>22</v>
      </c>
    </row>
    <row r="6" spans="1:18" s="1" customFormat="1" ht="30">
      <c r="A6" s="102">
        <v>1</v>
      </c>
      <c r="B6" s="120" t="s">
        <v>293</v>
      </c>
      <c r="C6" s="54" t="s">
        <v>294</v>
      </c>
      <c r="D6" s="54" t="s">
        <v>294</v>
      </c>
      <c r="E6" s="107" t="s">
        <v>294</v>
      </c>
      <c r="F6" s="107" t="s">
        <v>294</v>
      </c>
      <c r="G6" s="107" t="s">
        <v>294</v>
      </c>
      <c r="H6" s="107" t="s">
        <v>294</v>
      </c>
      <c r="I6" s="107" t="s">
        <v>294</v>
      </c>
      <c r="J6" s="107" t="s">
        <v>294</v>
      </c>
      <c r="K6" s="107" t="s">
        <v>294</v>
      </c>
      <c r="L6" s="107" t="s">
        <v>294</v>
      </c>
      <c r="M6" s="107" t="s">
        <v>294</v>
      </c>
      <c r="N6" s="107" t="s">
        <v>294</v>
      </c>
      <c r="O6" s="107" t="s">
        <v>294</v>
      </c>
      <c r="P6" s="107" t="s">
        <v>294</v>
      </c>
      <c r="Q6" s="107" t="s">
        <v>294</v>
      </c>
      <c r="R6" s="107" t="s">
        <v>294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28000000000000003" right="0.31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8"/>
  <sheetViews>
    <sheetView topLeftCell="B1" workbookViewId="0">
      <selection activeCell="H4" sqref="H4:J4"/>
    </sheetView>
  </sheetViews>
  <sheetFormatPr defaultRowHeight="15"/>
  <cols>
    <col min="1" max="1" width="0" hidden="1" customWidth="1"/>
    <col min="3" max="3" width="8.7109375" customWidth="1"/>
    <col min="4" max="4" width="19.85546875" customWidth="1"/>
    <col min="5" max="5" width="5" bestFit="1" customWidth="1"/>
    <col min="6" max="6" width="4.85546875" bestFit="1" customWidth="1"/>
    <col min="7" max="7" width="5.140625" bestFit="1" customWidth="1"/>
    <col min="8" max="8" width="5" bestFit="1" customWidth="1"/>
    <col min="9" max="9" width="4.85546875" bestFit="1" customWidth="1"/>
    <col min="10" max="10" width="5.140625" bestFit="1" customWidth="1"/>
    <col min="11" max="11" width="16.5703125" customWidth="1"/>
    <col min="12" max="12" width="5" bestFit="1" customWidth="1"/>
    <col min="13" max="13" width="4.85546875" bestFit="1" customWidth="1"/>
    <col min="14" max="14" width="5.140625" bestFit="1" customWidth="1"/>
    <col min="15" max="15" width="5" bestFit="1" customWidth="1"/>
    <col min="16" max="16" width="4.85546875" bestFit="1" customWidth="1"/>
  </cols>
  <sheetData>
    <row r="1" spans="2:17" ht="15.75" thickBot="1"/>
    <row r="2" spans="2:17" ht="15.75" thickBot="1">
      <c r="B2" s="158" t="s">
        <v>256</v>
      </c>
      <c r="C2" s="159"/>
      <c r="D2" s="160"/>
    </row>
    <row r="3" spans="2:17" ht="15" customHeight="1">
      <c r="B3" s="164" t="s">
        <v>25</v>
      </c>
      <c r="C3" s="162" t="s">
        <v>26</v>
      </c>
      <c r="D3" s="152" t="s">
        <v>44</v>
      </c>
      <c r="E3" s="151" t="s">
        <v>42</v>
      </c>
      <c r="F3" s="151"/>
      <c r="G3" s="151"/>
      <c r="H3" s="151"/>
      <c r="I3" s="151"/>
      <c r="J3" s="151"/>
      <c r="K3" s="154" t="s">
        <v>45</v>
      </c>
      <c r="L3" s="151" t="s">
        <v>43</v>
      </c>
      <c r="M3" s="151"/>
      <c r="N3" s="151"/>
      <c r="O3" s="151"/>
      <c r="P3" s="151"/>
      <c r="Q3" s="151"/>
    </row>
    <row r="4" spans="2:17" ht="46.5" customHeight="1">
      <c r="B4" s="165"/>
      <c r="C4" s="163"/>
      <c r="D4" s="153"/>
      <c r="E4" s="150" t="s">
        <v>38</v>
      </c>
      <c r="F4" s="150"/>
      <c r="G4" s="150"/>
      <c r="H4" s="155" t="s">
        <v>41</v>
      </c>
      <c r="I4" s="156"/>
      <c r="J4" s="157"/>
      <c r="K4" s="154"/>
      <c r="L4" s="150" t="s">
        <v>38</v>
      </c>
      <c r="M4" s="150"/>
      <c r="N4" s="150"/>
      <c r="O4" s="150" t="s">
        <v>41</v>
      </c>
      <c r="P4" s="150"/>
      <c r="Q4" s="150"/>
    </row>
    <row r="5" spans="2:17">
      <c r="B5" s="165"/>
      <c r="C5" s="163"/>
      <c r="D5" s="153"/>
      <c r="E5" s="17" t="s">
        <v>39</v>
      </c>
      <c r="F5" s="18" t="s">
        <v>40</v>
      </c>
      <c r="G5" s="18" t="s">
        <v>35</v>
      </c>
      <c r="H5" s="17" t="s">
        <v>39</v>
      </c>
      <c r="I5" s="18" t="s">
        <v>40</v>
      </c>
      <c r="J5" s="18" t="s">
        <v>35</v>
      </c>
      <c r="K5" s="154"/>
      <c r="L5" s="17" t="s">
        <v>39</v>
      </c>
      <c r="M5" s="18" t="s">
        <v>40</v>
      </c>
      <c r="N5" s="18" t="s">
        <v>35</v>
      </c>
      <c r="O5" s="17" t="s">
        <v>39</v>
      </c>
      <c r="P5" s="18" t="s">
        <v>40</v>
      </c>
      <c r="Q5" s="18" t="s">
        <v>35</v>
      </c>
    </row>
    <row r="6" spans="2:17" s="109" customFormat="1" ht="45" customHeight="1">
      <c r="B6" s="106">
        <v>1</v>
      </c>
      <c r="C6" s="108" t="s">
        <v>293</v>
      </c>
      <c r="D6" s="110">
        <v>43086</v>
      </c>
      <c r="E6" s="107">
        <v>52</v>
      </c>
      <c r="F6" s="102">
        <v>55</v>
      </c>
      <c r="G6" s="102">
        <v>107</v>
      </c>
      <c r="H6" s="102">
        <v>35</v>
      </c>
      <c r="I6" s="102">
        <v>22</v>
      </c>
      <c r="J6" s="102">
        <v>57</v>
      </c>
      <c r="K6" s="111">
        <v>43086</v>
      </c>
      <c r="L6" s="102">
        <v>13</v>
      </c>
      <c r="M6" s="102">
        <v>10</v>
      </c>
      <c r="N6" s="102">
        <v>21</v>
      </c>
      <c r="O6" s="102">
        <v>10</v>
      </c>
      <c r="P6" s="102">
        <v>10</v>
      </c>
      <c r="Q6" s="102">
        <v>20</v>
      </c>
    </row>
    <row r="7" spans="2:17">
      <c r="B7" s="13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>
      <c r="B8" s="13"/>
      <c r="C8" s="15"/>
      <c r="D8" s="1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13"/>
      <c r="C9" s="15"/>
      <c r="D9" s="1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13"/>
      <c r="C10" s="15"/>
      <c r="D10" s="1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13"/>
      <c r="C11" s="15"/>
      <c r="D11" s="1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>
      <c r="B12" s="13"/>
      <c r="C12" s="15"/>
      <c r="D12" s="1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>
      <c r="B13" s="13"/>
      <c r="C13" s="15"/>
      <c r="D13" s="1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>
      <c r="B14" s="13"/>
      <c r="C14" s="15"/>
      <c r="D14" s="1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>
      <c r="B15" s="13"/>
      <c r="C15" s="15"/>
      <c r="D15" s="1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>
      <c r="B16" s="13"/>
      <c r="C16" s="15"/>
      <c r="D16" s="15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13"/>
      <c r="C17" s="15"/>
      <c r="D17" s="1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161" t="s">
        <v>35</v>
      </c>
      <c r="C18" s="161"/>
      <c r="D18" s="15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</sheetData>
  <mergeCells count="12">
    <mergeCell ref="B2:D2"/>
    <mergeCell ref="B18:C18"/>
    <mergeCell ref="C3:C5"/>
    <mergeCell ref="B3:B5"/>
    <mergeCell ref="E4:G4"/>
    <mergeCell ref="E3:J3"/>
    <mergeCell ref="L4:N4"/>
    <mergeCell ref="O4:Q4"/>
    <mergeCell ref="L3:Q3"/>
    <mergeCell ref="D3:D5"/>
    <mergeCell ref="K3:K5"/>
    <mergeCell ref="H4:J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18"/>
  <sheetViews>
    <sheetView topLeftCell="D1" workbookViewId="0">
      <selection activeCell="C5" sqref="C5:C6"/>
    </sheetView>
  </sheetViews>
  <sheetFormatPr defaultRowHeight="15"/>
  <cols>
    <col min="1" max="1" width="7.28515625" hidden="1" customWidth="1"/>
    <col min="3" max="3" width="8.140625" customWidth="1"/>
    <col min="4" max="4" width="12.28515625" customWidth="1"/>
    <col min="5" max="5" width="9" customWidth="1"/>
    <col min="6" max="6" width="7.85546875" customWidth="1"/>
    <col min="7" max="7" width="7.7109375" customWidth="1"/>
    <col min="8" max="8" width="5.140625" bestFit="1" customWidth="1"/>
    <col min="9" max="9" width="7.28515625" bestFit="1" customWidth="1"/>
    <col min="10" max="10" width="5.42578125" bestFit="1" customWidth="1"/>
    <col min="11" max="11" width="5.7109375" customWidth="1"/>
    <col min="12" max="12" width="7.42578125" customWidth="1"/>
    <col min="13" max="13" width="8.42578125" customWidth="1"/>
    <col min="14" max="14" width="9.140625" customWidth="1"/>
    <col min="15" max="15" width="9.85546875" customWidth="1"/>
    <col min="16" max="16" width="8.85546875" customWidth="1"/>
    <col min="17" max="17" width="9.5703125" customWidth="1"/>
    <col min="18" max="18" width="5.7109375" customWidth="1"/>
    <col min="19" max="19" width="5.42578125" customWidth="1"/>
    <col min="20" max="20" width="6.7109375" customWidth="1"/>
    <col min="21" max="21" width="4.7109375" customWidth="1"/>
    <col min="22" max="22" width="6.5703125" customWidth="1"/>
  </cols>
  <sheetData>
    <row r="1" spans="2:22" ht="15.75" thickBot="1"/>
    <row r="2" spans="2:22" ht="16.5" thickBot="1">
      <c r="B2" s="169" t="s">
        <v>259</v>
      </c>
      <c r="C2" s="170"/>
      <c r="D2" s="170"/>
      <c r="E2" s="171"/>
      <c r="F2" s="93"/>
      <c r="G2" s="93"/>
      <c r="L2" s="158" t="s">
        <v>257</v>
      </c>
      <c r="M2" s="159"/>
      <c r="N2" s="160"/>
      <c r="O2" s="94"/>
      <c r="P2" s="94"/>
      <c r="Q2" s="94"/>
      <c r="R2" s="94"/>
      <c r="S2" s="78"/>
    </row>
    <row r="3" spans="2:22" ht="43.5" customHeight="1">
      <c r="B3" s="168" t="s">
        <v>12</v>
      </c>
      <c r="C3" s="172" t="s">
        <v>46</v>
      </c>
      <c r="D3" s="168" t="s">
        <v>54</v>
      </c>
      <c r="E3" s="168" t="s">
        <v>47</v>
      </c>
      <c r="F3" s="168" t="s">
        <v>48</v>
      </c>
      <c r="G3" s="168" t="s">
        <v>49</v>
      </c>
      <c r="H3" s="174" t="s">
        <v>50</v>
      </c>
      <c r="I3" s="175"/>
      <c r="J3" s="176"/>
      <c r="K3" s="177" t="s">
        <v>51</v>
      </c>
      <c r="L3" s="164" t="s">
        <v>221</v>
      </c>
      <c r="M3" s="178" t="s">
        <v>55</v>
      </c>
      <c r="N3" s="164" t="s">
        <v>56</v>
      </c>
      <c r="O3" s="165" t="s">
        <v>57</v>
      </c>
      <c r="P3" s="165" t="s">
        <v>47</v>
      </c>
      <c r="Q3" s="165" t="s">
        <v>48</v>
      </c>
      <c r="R3" s="165" t="s">
        <v>49</v>
      </c>
      <c r="S3" s="165" t="s">
        <v>50</v>
      </c>
      <c r="T3" s="165"/>
      <c r="U3" s="165"/>
      <c r="V3" s="165" t="s">
        <v>51</v>
      </c>
    </row>
    <row r="4" spans="2:22" ht="59.25" customHeight="1">
      <c r="B4" s="164"/>
      <c r="C4" s="173"/>
      <c r="D4" s="164"/>
      <c r="E4" s="164"/>
      <c r="F4" s="164"/>
      <c r="G4" s="164"/>
      <c r="H4" s="9" t="s">
        <v>52</v>
      </c>
      <c r="I4" s="9" t="s">
        <v>53</v>
      </c>
      <c r="J4" s="9" t="s">
        <v>35</v>
      </c>
      <c r="K4" s="164"/>
      <c r="L4" s="165" t="s">
        <v>22</v>
      </c>
      <c r="M4" s="179"/>
      <c r="N4" s="165"/>
      <c r="O4" s="165"/>
      <c r="P4" s="165"/>
      <c r="Q4" s="165"/>
      <c r="R4" s="165"/>
      <c r="S4" s="75" t="s">
        <v>40</v>
      </c>
      <c r="T4" s="75" t="s">
        <v>39</v>
      </c>
      <c r="U4" s="75" t="s">
        <v>35</v>
      </c>
      <c r="V4" s="165"/>
    </row>
    <row r="5" spans="2:22" s="109" customFormat="1" ht="28.5">
      <c r="B5" s="166">
        <v>1</v>
      </c>
      <c r="C5" s="166" t="s">
        <v>293</v>
      </c>
      <c r="D5" s="112" t="s">
        <v>295</v>
      </c>
      <c r="E5" s="112" t="s">
        <v>297</v>
      </c>
      <c r="F5" s="112">
        <v>3500</v>
      </c>
      <c r="G5" s="112">
        <v>100</v>
      </c>
      <c r="H5" s="112">
        <v>38</v>
      </c>
      <c r="I5" s="112">
        <v>56</v>
      </c>
      <c r="J5" s="112">
        <f>SUM(H5:I5)</f>
        <v>94</v>
      </c>
      <c r="K5" s="113"/>
      <c r="L5" s="112" t="s">
        <v>294</v>
      </c>
      <c r="M5" s="114" t="s">
        <v>298</v>
      </c>
      <c r="N5" s="114" t="s">
        <v>294</v>
      </c>
      <c r="O5" s="114" t="s">
        <v>299</v>
      </c>
      <c r="P5" s="114" t="s">
        <v>297</v>
      </c>
      <c r="Q5" s="114">
        <v>4500</v>
      </c>
      <c r="R5" s="114">
        <v>100</v>
      </c>
      <c r="S5" s="114">
        <v>48</v>
      </c>
      <c r="T5" s="114">
        <v>52</v>
      </c>
      <c r="U5" s="114">
        <v>100</v>
      </c>
      <c r="V5" s="114"/>
    </row>
    <row r="6" spans="2:22" s="109" customFormat="1" ht="49.5" customHeight="1">
      <c r="B6" s="167"/>
      <c r="C6" s="167"/>
      <c r="D6" s="112" t="s">
        <v>296</v>
      </c>
      <c r="E6" s="112" t="s">
        <v>297</v>
      </c>
      <c r="F6" s="112">
        <v>3500</v>
      </c>
      <c r="G6" s="112">
        <v>100</v>
      </c>
      <c r="H6" s="112">
        <v>46</v>
      </c>
      <c r="I6" s="112">
        <v>49</v>
      </c>
      <c r="J6" s="112">
        <f>SUM(H6:I6)</f>
        <v>95</v>
      </c>
      <c r="K6" s="113"/>
      <c r="L6" s="112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2:22">
      <c r="B7" s="21"/>
      <c r="C7" s="21"/>
      <c r="D7" s="21"/>
      <c r="E7" s="21"/>
      <c r="F7" s="21"/>
      <c r="G7" s="21"/>
      <c r="H7" s="21"/>
      <c r="I7" s="21"/>
      <c r="J7" s="21"/>
      <c r="K7" s="23"/>
      <c r="L7" s="21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2:22">
      <c r="B8" s="2"/>
      <c r="C8" s="2"/>
      <c r="D8" s="2"/>
      <c r="E8" s="2"/>
      <c r="F8" s="2"/>
      <c r="G8" s="2"/>
      <c r="H8" s="2"/>
      <c r="I8" s="2"/>
      <c r="J8" s="2"/>
      <c r="K8" s="24"/>
      <c r="L8" s="2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2:22">
      <c r="B9" s="2"/>
      <c r="C9" s="2"/>
      <c r="D9" s="2"/>
      <c r="E9" s="2"/>
      <c r="F9" s="2"/>
      <c r="G9" s="2"/>
      <c r="H9" s="2"/>
      <c r="I9" s="2"/>
      <c r="J9" s="2"/>
      <c r="K9" s="24"/>
      <c r="L9" s="2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spans="2:22">
      <c r="B10" s="2"/>
      <c r="C10" s="2"/>
      <c r="D10" s="2"/>
      <c r="E10" s="2"/>
      <c r="F10" s="2"/>
      <c r="G10" s="2"/>
      <c r="H10" s="2"/>
      <c r="I10" s="2"/>
      <c r="J10" s="2"/>
      <c r="K10" s="24"/>
      <c r="L10" s="2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spans="2:2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2:2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2:2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2:2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2:2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2:2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2:2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2:22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</sheetData>
  <mergeCells count="21">
    <mergeCell ref="S3:U3"/>
    <mergeCell ref="V3:V4"/>
    <mergeCell ref="P3:P4"/>
    <mergeCell ref="L3:L4"/>
    <mergeCell ref="Q3:Q4"/>
    <mergeCell ref="R3:R4"/>
    <mergeCell ref="M3:M4"/>
    <mergeCell ref="N3:N4"/>
    <mergeCell ref="O3:O4"/>
    <mergeCell ref="B5:B6"/>
    <mergeCell ref="C5:C6"/>
    <mergeCell ref="G3:G4"/>
    <mergeCell ref="B2:E2"/>
    <mergeCell ref="L2:N2"/>
    <mergeCell ref="B3:B4"/>
    <mergeCell ref="C3:C4"/>
    <mergeCell ref="D3:D4"/>
    <mergeCell ref="E3:E4"/>
    <mergeCell ref="F3:F4"/>
    <mergeCell ref="H3:J3"/>
    <mergeCell ref="K3:K4"/>
  </mergeCells>
  <pageMargins left="0.45" right="0.45" top="0.5" bottom="0.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12"/>
  <sheetViews>
    <sheetView workbookViewId="0">
      <selection activeCell="M14" sqref="M14"/>
    </sheetView>
  </sheetViews>
  <sheetFormatPr defaultRowHeight="15"/>
  <cols>
    <col min="1" max="1" width="5.85546875" customWidth="1"/>
    <col min="2" max="2" width="8" customWidth="1"/>
    <col min="3" max="3" width="6.85546875" bestFit="1" customWidth="1"/>
    <col min="4" max="4" width="13.28515625" bestFit="1" customWidth="1"/>
    <col min="5" max="5" width="7.28515625" customWidth="1"/>
    <col min="6" max="6" width="6.85546875" bestFit="1" customWidth="1"/>
    <col min="7" max="7" width="7.140625" customWidth="1"/>
    <col min="8" max="8" width="10.5703125" bestFit="1" customWidth="1"/>
    <col min="9" max="9" width="6.85546875" bestFit="1" customWidth="1"/>
    <col min="10" max="10" width="8.42578125" customWidth="1"/>
    <col min="11" max="11" width="12.7109375" bestFit="1" customWidth="1"/>
    <col min="12" max="12" width="7" customWidth="1"/>
    <col min="13" max="13" width="13.42578125" customWidth="1"/>
    <col min="14" max="14" width="9.5703125" customWidth="1"/>
    <col min="15" max="15" width="12.5703125" customWidth="1"/>
  </cols>
  <sheetData>
    <row r="2" spans="1:15" ht="16.5" thickBot="1">
      <c r="A2" s="184" t="s">
        <v>258</v>
      </c>
      <c r="B2" s="185"/>
      <c r="C2" s="185"/>
      <c r="D2" s="185"/>
      <c r="E2" s="185"/>
      <c r="F2" s="185"/>
      <c r="G2" s="185"/>
    </row>
    <row r="3" spans="1:15" ht="39" thickBot="1">
      <c r="A3" s="177" t="s">
        <v>12</v>
      </c>
      <c r="B3" s="183" t="s">
        <v>73</v>
      </c>
      <c r="C3" s="180" t="s">
        <v>59</v>
      </c>
      <c r="D3" s="181"/>
      <c r="E3" s="182"/>
      <c r="F3" s="180" t="s">
        <v>61</v>
      </c>
      <c r="G3" s="181"/>
      <c r="H3" s="182"/>
      <c r="I3" s="180" t="s">
        <v>62</v>
      </c>
      <c r="J3" s="181"/>
      <c r="K3" s="182"/>
      <c r="L3" s="180" t="s">
        <v>58</v>
      </c>
      <c r="M3" s="181"/>
      <c r="N3" s="182"/>
      <c r="O3" s="30" t="s">
        <v>63</v>
      </c>
    </row>
    <row r="4" spans="1:15" ht="85.5" customHeight="1">
      <c r="A4" s="168"/>
      <c r="B4" s="172"/>
      <c r="C4" s="27" t="s">
        <v>22</v>
      </c>
      <c r="D4" s="28" t="s">
        <v>222</v>
      </c>
      <c r="E4" s="28" t="s">
        <v>60</v>
      </c>
      <c r="F4" s="27" t="s">
        <v>22</v>
      </c>
      <c r="G4" s="28" t="s">
        <v>222</v>
      </c>
      <c r="H4" s="28" t="s">
        <v>60</v>
      </c>
      <c r="I4" s="27" t="s">
        <v>22</v>
      </c>
      <c r="J4" s="28" t="s">
        <v>222</v>
      </c>
      <c r="K4" s="28" t="s">
        <v>60</v>
      </c>
      <c r="L4" s="27" t="s">
        <v>22</v>
      </c>
      <c r="M4" s="28" t="s">
        <v>222</v>
      </c>
      <c r="N4" s="29" t="s">
        <v>60</v>
      </c>
      <c r="O4" s="2"/>
    </row>
    <row r="5" spans="1:15" s="109" customFormat="1" ht="30">
      <c r="A5" s="102">
        <v>1</v>
      </c>
      <c r="B5" s="106" t="s">
        <v>293</v>
      </c>
      <c r="C5" s="102" t="s">
        <v>294</v>
      </c>
      <c r="D5" s="102">
        <v>2</v>
      </c>
      <c r="E5" s="102"/>
      <c r="F5" s="102" t="s">
        <v>294</v>
      </c>
      <c r="G5" s="102">
        <v>4</v>
      </c>
      <c r="H5" s="111">
        <v>43207</v>
      </c>
      <c r="I5" s="102" t="s">
        <v>294</v>
      </c>
      <c r="J5" s="102">
        <v>12</v>
      </c>
      <c r="K5" s="111">
        <v>43207</v>
      </c>
      <c r="L5" s="102" t="s">
        <v>20</v>
      </c>
      <c r="M5" s="102" t="s">
        <v>300</v>
      </c>
      <c r="N5" s="102" t="s">
        <v>300</v>
      </c>
      <c r="O5" s="10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G2"/>
    <mergeCell ref="C3:E3"/>
    <mergeCell ref="F3:H3"/>
    <mergeCell ref="I3:K3"/>
    <mergeCell ref="L3:N3"/>
    <mergeCell ref="A3:A4"/>
    <mergeCell ref="B3:B4"/>
  </mergeCells>
  <pageMargins left="0.45" right="0.45" top="0.32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2" sqref="A2:E2"/>
    </sheetView>
  </sheetViews>
  <sheetFormatPr defaultRowHeight="15"/>
  <cols>
    <col min="2" max="2" width="9.5703125" customWidth="1"/>
    <col min="3" max="3" width="9.42578125" customWidth="1"/>
    <col min="4" max="4" width="13.85546875" customWidth="1"/>
    <col min="5" max="5" width="40.140625" customWidth="1"/>
  </cols>
  <sheetData>
    <row r="1" spans="1:7" ht="15.75" thickBot="1"/>
    <row r="2" spans="1:7" ht="46.5" customHeight="1" thickBot="1">
      <c r="A2" s="186" t="s">
        <v>371</v>
      </c>
      <c r="B2" s="187"/>
      <c r="C2" s="187"/>
      <c r="D2" s="187"/>
      <c r="E2" s="188"/>
      <c r="F2" s="74"/>
      <c r="G2" s="74"/>
    </row>
    <row r="3" spans="1:7" ht="43.5">
      <c r="A3" s="95" t="s">
        <v>12</v>
      </c>
      <c r="B3" s="96" t="s">
        <v>0</v>
      </c>
      <c r="C3" s="97" t="s">
        <v>22</v>
      </c>
      <c r="D3" s="97" t="s">
        <v>223</v>
      </c>
      <c r="E3" s="97" t="s">
        <v>224</v>
      </c>
    </row>
    <row r="4" spans="1:7" s="109" customFormat="1" ht="30">
      <c r="A4" s="102">
        <v>1</v>
      </c>
      <c r="B4" s="106" t="s">
        <v>293</v>
      </c>
      <c r="C4" s="102" t="s">
        <v>294</v>
      </c>
      <c r="D4" s="102" t="s">
        <v>301</v>
      </c>
      <c r="E4" s="107" t="s">
        <v>302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topLeftCell="C1" workbookViewId="0">
      <selection activeCell="B3" sqref="B3:B4"/>
    </sheetView>
  </sheetViews>
  <sheetFormatPr defaultRowHeight="15"/>
  <cols>
    <col min="1" max="1" width="6.42578125" customWidth="1"/>
    <col min="2" max="2" width="7.5703125" customWidth="1"/>
    <col min="4" max="4" width="7.28515625" customWidth="1"/>
    <col min="5" max="5" width="7.28515625" bestFit="1" customWidth="1"/>
    <col min="6" max="6" width="7.85546875" customWidth="1"/>
    <col min="8" max="8" width="10.7109375" bestFit="1" customWidth="1"/>
    <col min="9" max="9" width="7.140625" customWidth="1"/>
    <col min="10" max="10" width="7.28515625" customWidth="1"/>
    <col min="11" max="11" width="10.7109375" bestFit="1" customWidth="1"/>
    <col min="13" max="13" width="6" customWidth="1"/>
    <col min="14" max="14" width="7.140625" customWidth="1"/>
    <col min="15" max="15" width="8" customWidth="1"/>
    <col min="16" max="16" width="11.85546875" customWidth="1"/>
  </cols>
  <sheetData>
    <row r="1" spans="1:16" ht="15.75" thickBot="1"/>
    <row r="2" spans="1:16" ht="16.5" thickBot="1">
      <c r="A2" s="169" t="s">
        <v>260</v>
      </c>
      <c r="B2" s="170"/>
      <c r="C2" s="170"/>
      <c r="D2" s="170"/>
      <c r="E2" s="171"/>
    </row>
    <row r="3" spans="1:16" ht="30.75" customHeight="1">
      <c r="A3" s="164" t="s">
        <v>12</v>
      </c>
      <c r="B3" s="190" t="s">
        <v>73</v>
      </c>
      <c r="C3" s="191" t="s">
        <v>64</v>
      </c>
      <c r="D3" s="192"/>
      <c r="E3" s="193"/>
      <c r="F3" s="194" t="s">
        <v>65</v>
      </c>
      <c r="G3" s="195"/>
      <c r="H3" s="196"/>
      <c r="I3" s="194" t="s">
        <v>66</v>
      </c>
      <c r="J3" s="195"/>
      <c r="K3" s="196"/>
      <c r="L3" s="194" t="s">
        <v>67</v>
      </c>
      <c r="M3" s="195"/>
      <c r="N3" s="196"/>
      <c r="O3" s="189" t="s">
        <v>68</v>
      </c>
      <c r="P3" s="189"/>
    </row>
    <row r="4" spans="1:16" ht="51">
      <c r="A4" s="165"/>
      <c r="B4" s="178"/>
      <c r="C4" s="31" t="s">
        <v>22</v>
      </c>
      <c r="D4" s="32" t="s">
        <v>69</v>
      </c>
      <c r="E4" s="32" t="s">
        <v>70</v>
      </c>
      <c r="F4" s="31" t="s">
        <v>22</v>
      </c>
      <c r="G4" s="32" t="s">
        <v>69</v>
      </c>
      <c r="H4" s="32" t="s">
        <v>70</v>
      </c>
      <c r="I4" s="31" t="s">
        <v>22</v>
      </c>
      <c r="J4" s="32" t="s">
        <v>69</v>
      </c>
      <c r="K4" s="32" t="s">
        <v>70</v>
      </c>
      <c r="L4" s="31" t="s">
        <v>22</v>
      </c>
      <c r="M4" s="32" t="s">
        <v>69</v>
      </c>
      <c r="N4" s="32" t="s">
        <v>70</v>
      </c>
      <c r="O4" s="31" t="s">
        <v>71</v>
      </c>
      <c r="P4" s="32" t="s">
        <v>72</v>
      </c>
    </row>
    <row r="5" spans="1:16" s="109" customFormat="1" ht="45">
      <c r="A5" s="102">
        <v>1</v>
      </c>
      <c r="B5" s="106" t="s">
        <v>293</v>
      </c>
      <c r="C5" s="102" t="s">
        <v>20</v>
      </c>
      <c r="D5" s="102" t="s">
        <v>300</v>
      </c>
      <c r="E5" s="102" t="s">
        <v>300</v>
      </c>
      <c r="F5" s="102" t="s">
        <v>294</v>
      </c>
      <c r="G5" s="102">
        <v>10</v>
      </c>
      <c r="H5" s="111">
        <v>43146</v>
      </c>
      <c r="I5" s="102" t="s">
        <v>294</v>
      </c>
      <c r="J5" s="102">
        <v>1</v>
      </c>
      <c r="K5" s="111">
        <v>43033</v>
      </c>
      <c r="L5" s="102" t="s">
        <v>20</v>
      </c>
      <c r="M5" s="102" t="s">
        <v>300</v>
      </c>
      <c r="N5" s="102" t="s">
        <v>300</v>
      </c>
      <c r="O5" s="102" t="s">
        <v>300</v>
      </c>
      <c r="P5" s="102" t="s">
        <v>300</v>
      </c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45" right="0.45" top="0.5" bottom="0.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B4" sqref="B4"/>
    </sheetView>
  </sheetViews>
  <sheetFormatPr defaultRowHeight="15"/>
  <cols>
    <col min="1" max="1" width="5.28515625" customWidth="1"/>
    <col min="2" max="2" width="7.5703125" customWidth="1"/>
    <col min="3" max="3" width="18.42578125" customWidth="1"/>
    <col min="4" max="4" width="31" customWidth="1"/>
    <col min="5" max="5" width="18.7109375" customWidth="1"/>
    <col min="6" max="6" width="19.5703125" customWidth="1"/>
    <col min="7" max="7" width="25.140625" customWidth="1"/>
  </cols>
  <sheetData>
    <row r="1" spans="1:7" ht="15.75" thickBot="1"/>
    <row r="2" spans="1:7" ht="15.75" customHeight="1" thickBot="1">
      <c r="A2" s="169" t="s">
        <v>261</v>
      </c>
      <c r="B2" s="170"/>
      <c r="C2" s="170"/>
      <c r="D2" s="171"/>
      <c r="E2" s="33"/>
      <c r="F2" s="33"/>
      <c r="G2" s="33"/>
    </row>
    <row r="3" spans="1:7" ht="28.5">
      <c r="A3" s="34" t="s">
        <v>12</v>
      </c>
      <c r="B3" s="35" t="s">
        <v>73</v>
      </c>
      <c r="C3" s="37" t="s">
        <v>77</v>
      </c>
      <c r="D3" s="36" t="s">
        <v>74</v>
      </c>
      <c r="E3" s="19" t="s">
        <v>75</v>
      </c>
      <c r="F3" s="20" t="s">
        <v>76</v>
      </c>
      <c r="G3" s="19" t="s">
        <v>51</v>
      </c>
    </row>
    <row r="4" spans="1:7" s="109" customFormat="1" ht="45">
      <c r="A4" s="102">
        <v>1</v>
      </c>
      <c r="B4" s="106" t="s">
        <v>293</v>
      </c>
      <c r="C4" s="102" t="s">
        <v>20</v>
      </c>
      <c r="D4" s="102" t="s">
        <v>300</v>
      </c>
      <c r="E4" s="102" t="s">
        <v>300</v>
      </c>
      <c r="F4" s="102" t="s">
        <v>300</v>
      </c>
      <c r="G4" s="102" t="s">
        <v>300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D18" sqref="D18"/>
    </sheetView>
  </sheetViews>
  <sheetFormatPr defaultRowHeight="15"/>
  <cols>
    <col min="2" max="2" width="20.140625" customWidth="1"/>
    <col min="3" max="3" width="23" customWidth="1"/>
    <col min="4" max="4" width="14.140625" customWidth="1"/>
    <col min="5" max="5" width="22.85546875" customWidth="1"/>
    <col min="6" max="6" width="24.28515625" customWidth="1"/>
  </cols>
  <sheetData>
    <row r="1" spans="1:6" ht="15.75" thickBot="1"/>
    <row r="2" spans="1:6" ht="16.5" thickBot="1">
      <c r="A2" s="169" t="s">
        <v>262</v>
      </c>
      <c r="B2" s="170"/>
      <c r="C2" s="170"/>
      <c r="D2" s="171"/>
    </row>
    <row r="3" spans="1:6" ht="42.75">
      <c r="A3" s="38" t="s">
        <v>12</v>
      </c>
      <c r="B3" s="39" t="s">
        <v>73</v>
      </c>
      <c r="C3" s="41" t="s">
        <v>81</v>
      </c>
      <c r="D3" s="41" t="s">
        <v>78</v>
      </c>
      <c r="E3" s="42" t="s">
        <v>79</v>
      </c>
      <c r="F3" s="42" t="s">
        <v>80</v>
      </c>
    </row>
    <row r="4" spans="1:6" s="109" customFormat="1">
      <c r="A4" s="102">
        <v>1</v>
      </c>
      <c r="B4" s="102" t="s">
        <v>293</v>
      </c>
      <c r="C4" s="102" t="s">
        <v>20</v>
      </c>
      <c r="D4" s="102" t="s">
        <v>300</v>
      </c>
      <c r="E4" s="102" t="s">
        <v>300</v>
      </c>
      <c r="F4" s="102" t="s">
        <v>300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9" sqref="D9"/>
    </sheetView>
  </sheetViews>
  <sheetFormatPr defaultRowHeight="15"/>
  <cols>
    <col min="2" max="2" width="17.7109375" customWidth="1"/>
    <col min="3" max="3" width="14.7109375" customWidth="1"/>
    <col min="4" max="4" width="19.7109375" customWidth="1"/>
    <col min="5" max="5" width="26" customWidth="1"/>
    <col min="6" max="6" width="17.140625" customWidth="1"/>
    <col min="7" max="7" width="11" customWidth="1"/>
  </cols>
  <sheetData>
    <row r="1" spans="1:7" ht="15.75" thickBot="1"/>
    <row r="2" spans="1:7" ht="16.5" thickBot="1">
      <c r="A2" s="197" t="s">
        <v>263</v>
      </c>
      <c r="B2" s="198"/>
      <c r="C2" s="198"/>
      <c r="D2" s="199"/>
    </row>
    <row r="3" spans="1:7" ht="57">
      <c r="A3" s="40" t="s">
        <v>12</v>
      </c>
      <c r="B3" s="43" t="s">
        <v>73</v>
      </c>
      <c r="C3" s="40" t="s">
        <v>85</v>
      </c>
      <c r="D3" s="45" t="s">
        <v>82</v>
      </c>
      <c r="E3" s="44" t="s">
        <v>83</v>
      </c>
      <c r="F3" s="44" t="s">
        <v>79</v>
      </c>
      <c r="G3" s="44" t="s">
        <v>84</v>
      </c>
    </row>
    <row r="4" spans="1:7" s="109" customFormat="1" ht="39.75" customHeight="1">
      <c r="A4" s="102">
        <v>1</v>
      </c>
      <c r="B4" s="102" t="s">
        <v>293</v>
      </c>
      <c r="C4" s="102" t="s">
        <v>294</v>
      </c>
      <c r="D4" s="102" t="s">
        <v>303</v>
      </c>
      <c r="E4" s="106" t="s">
        <v>304</v>
      </c>
      <c r="F4" s="106" t="s">
        <v>305</v>
      </c>
      <c r="G4" s="102">
        <v>6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H3" sqref="H3"/>
    </sheetView>
  </sheetViews>
  <sheetFormatPr defaultRowHeight="15"/>
  <cols>
    <col min="2" max="2" width="15" customWidth="1"/>
    <col min="3" max="3" width="9.140625" customWidth="1"/>
    <col min="4" max="4" width="22.5703125" customWidth="1"/>
    <col min="5" max="5" width="15.85546875" customWidth="1"/>
    <col min="6" max="6" width="12.140625" customWidth="1"/>
  </cols>
  <sheetData>
    <row r="1" spans="1:8" ht="15.75" thickBot="1"/>
    <row r="2" spans="1:8" ht="15.75">
      <c r="A2" s="200" t="s">
        <v>264</v>
      </c>
      <c r="B2" s="201"/>
      <c r="C2" s="201"/>
      <c r="D2" s="202"/>
      <c r="E2" s="33"/>
      <c r="F2" s="33"/>
      <c r="G2" s="33"/>
      <c r="H2" s="33"/>
    </row>
    <row r="3" spans="1:8" ht="85.5">
      <c r="A3" s="5" t="s">
        <v>12</v>
      </c>
      <c r="B3" s="4" t="s">
        <v>73</v>
      </c>
      <c r="C3" s="4" t="s">
        <v>22</v>
      </c>
      <c r="D3" s="44" t="s">
        <v>86</v>
      </c>
      <c r="E3" s="44" t="s">
        <v>87</v>
      </c>
      <c r="F3" s="44" t="s">
        <v>88</v>
      </c>
    </row>
    <row r="4" spans="1:8" s="109" customFormat="1">
      <c r="A4" s="102">
        <v>1</v>
      </c>
      <c r="B4" s="102" t="s">
        <v>293</v>
      </c>
      <c r="C4" s="102" t="s">
        <v>294</v>
      </c>
      <c r="D4" s="102">
        <v>22</v>
      </c>
      <c r="E4" s="111">
        <v>43210</v>
      </c>
      <c r="F4" s="102">
        <v>10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I19"/>
  <sheetViews>
    <sheetView topLeftCell="B1" workbookViewId="0">
      <selection activeCell="I4" sqref="I4"/>
    </sheetView>
  </sheetViews>
  <sheetFormatPr defaultRowHeight="15"/>
  <cols>
    <col min="1" max="1" width="0" hidden="1" customWidth="1"/>
    <col min="3" max="3" width="15.85546875" customWidth="1"/>
    <col min="4" max="4" width="7.140625" customWidth="1"/>
    <col min="5" max="5" width="12.5703125" customWidth="1"/>
    <col min="6" max="6" width="10.42578125" customWidth="1"/>
    <col min="7" max="7" width="17.7109375" customWidth="1"/>
    <col min="8" max="8" width="10.5703125" customWidth="1"/>
    <col min="9" max="9" width="21.7109375" customWidth="1"/>
  </cols>
  <sheetData>
    <row r="1" spans="2:9" ht="15.75" thickBot="1"/>
    <row r="2" spans="2:9" ht="16.5" thickBot="1">
      <c r="B2" s="169" t="s">
        <v>265</v>
      </c>
      <c r="C2" s="170"/>
      <c r="D2" s="170"/>
      <c r="E2" s="170"/>
      <c r="F2" s="171"/>
      <c r="G2" s="33"/>
    </row>
    <row r="3" spans="2:9" ht="42.75">
      <c r="B3" s="40" t="s">
        <v>12</v>
      </c>
      <c r="C3" s="43" t="s">
        <v>73</v>
      </c>
      <c r="D3" s="45" t="s">
        <v>89</v>
      </c>
      <c r="E3" s="45" t="s">
        <v>90</v>
      </c>
      <c r="F3" s="45" t="s">
        <v>91</v>
      </c>
      <c r="G3" s="45" t="s">
        <v>92</v>
      </c>
      <c r="H3" s="44" t="s">
        <v>93</v>
      </c>
      <c r="I3" s="44" t="s">
        <v>94</v>
      </c>
    </row>
    <row r="4" spans="2:9" s="109" customFormat="1">
      <c r="B4" s="102">
        <v>1</v>
      </c>
      <c r="C4" s="102" t="s">
        <v>293</v>
      </c>
      <c r="D4" s="102" t="s">
        <v>300</v>
      </c>
      <c r="E4" s="102" t="s">
        <v>300</v>
      </c>
      <c r="F4" s="102" t="s">
        <v>300</v>
      </c>
      <c r="G4" s="102" t="s">
        <v>300</v>
      </c>
      <c r="H4" s="102" t="s">
        <v>300</v>
      </c>
      <c r="I4" s="102">
        <f>-G22</f>
        <v>0</v>
      </c>
    </row>
    <row r="5" spans="2:9">
      <c r="B5" s="2"/>
      <c r="C5" s="2"/>
      <c r="D5" s="2"/>
      <c r="E5" s="2"/>
      <c r="F5" s="2"/>
      <c r="G5" s="2"/>
      <c r="H5" s="2"/>
      <c r="I5" s="2"/>
    </row>
    <row r="6" spans="2:9">
      <c r="B6" s="2"/>
      <c r="C6" s="2"/>
      <c r="D6" s="2"/>
      <c r="E6" s="2"/>
      <c r="F6" s="2"/>
      <c r="G6" s="2"/>
      <c r="H6" s="2"/>
      <c r="I6" s="2"/>
    </row>
    <row r="7" spans="2:9">
      <c r="B7" s="2"/>
      <c r="C7" s="2"/>
      <c r="D7" s="2"/>
      <c r="E7" s="2"/>
      <c r="F7" s="2"/>
      <c r="G7" s="2"/>
      <c r="H7" s="2"/>
      <c r="I7" s="2"/>
    </row>
    <row r="8" spans="2:9">
      <c r="B8" s="2"/>
      <c r="C8" s="2"/>
      <c r="D8" s="2"/>
      <c r="E8" s="2"/>
      <c r="F8" s="2"/>
      <c r="G8" s="2"/>
      <c r="H8" s="2"/>
      <c r="I8" s="2"/>
    </row>
    <row r="9" spans="2:9">
      <c r="B9" s="2"/>
      <c r="C9" s="2"/>
      <c r="D9" s="2"/>
      <c r="E9" s="2"/>
      <c r="F9" s="2"/>
      <c r="G9" s="2"/>
      <c r="H9" s="2"/>
      <c r="I9" s="2"/>
    </row>
    <row r="10" spans="2:9">
      <c r="B10" s="2"/>
      <c r="C10" s="2"/>
      <c r="D10" s="2"/>
      <c r="E10" s="2"/>
      <c r="F10" s="2"/>
      <c r="G10" s="2"/>
      <c r="H10" s="2"/>
      <c r="I10" s="2"/>
    </row>
    <row r="11" spans="2:9">
      <c r="B11" s="2"/>
      <c r="C11" s="2"/>
      <c r="D11" s="2"/>
      <c r="E11" s="2"/>
      <c r="F11" s="2"/>
      <c r="G11" s="2"/>
      <c r="H11" s="2"/>
      <c r="I11" s="2"/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2"/>
      <c r="C13" s="2"/>
      <c r="D13" s="2"/>
      <c r="E13" s="2"/>
      <c r="F13" s="2"/>
      <c r="G13" s="2"/>
      <c r="H13" s="2"/>
      <c r="I13" s="2"/>
    </row>
    <row r="14" spans="2:9">
      <c r="B14" s="2"/>
      <c r="C14" s="2"/>
      <c r="D14" s="2"/>
      <c r="E14" s="2"/>
      <c r="F14" s="2"/>
      <c r="G14" s="2"/>
      <c r="H14" s="2"/>
      <c r="I14" s="2"/>
    </row>
    <row r="15" spans="2:9">
      <c r="B15" s="2"/>
      <c r="C15" s="2"/>
      <c r="D15" s="2"/>
      <c r="E15" s="2"/>
      <c r="F15" s="2"/>
      <c r="G15" s="2"/>
      <c r="H15" s="2"/>
      <c r="I15" s="2"/>
    </row>
    <row r="16" spans="2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</sheetData>
  <mergeCells count="1">
    <mergeCell ref="B2:F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H11" sqref="H11"/>
    </sheetView>
  </sheetViews>
  <sheetFormatPr defaultRowHeight="15"/>
  <cols>
    <col min="1" max="1" width="6.140625" customWidth="1"/>
    <col min="2" max="2" width="13.85546875" customWidth="1"/>
    <col min="4" max="4" width="9.42578125" customWidth="1"/>
    <col min="5" max="5" width="11.140625" customWidth="1"/>
    <col min="6" max="6" width="10.42578125" customWidth="1"/>
    <col min="7" max="7" width="11.85546875" customWidth="1"/>
    <col min="8" max="8" width="11.7109375" customWidth="1"/>
    <col min="9" max="9" width="10.5703125" customWidth="1"/>
    <col min="10" max="10" width="12.140625" customWidth="1"/>
    <col min="11" max="11" width="12.28515625" customWidth="1"/>
    <col min="12" max="12" width="15.85546875" customWidth="1"/>
  </cols>
  <sheetData>
    <row r="1" spans="1:12" ht="15.75" thickBot="1"/>
    <row r="2" spans="1:12" ht="16.5" thickBot="1">
      <c r="A2" s="203" t="s">
        <v>266</v>
      </c>
      <c r="B2" s="204"/>
      <c r="C2" s="204"/>
      <c r="D2" s="204"/>
      <c r="E2" s="205"/>
    </row>
    <row r="3" spans="1:12" ht="71.25">
      <c r="A3" s="49" t="s">
        <v>12</v>
      </c>
      <c r="B3" s="50" t="s">
        <v>73</v>
      </c>
      <c r="C3" s="51" t="s">
        <v>22</v>
      </c>
      <c r="D3" s="52" t="s">
        <v>95</v>
      </c>
      <c r="E3" s="52" t="s">
        <v>96</v>
      </c>
      <c r="F3" s="52" t="s">
        <v>97</v>
      </c>
      <c r="G3" s="52" t="s">
        <v>98</v>
      </c>
      <c r="H3" s="52" t="s">
        <v>99</v>
      </c>
      <c r="I3" s="52" t="s">
        <v>100</v>
      </c>
      <c r="J3" s="52" t="s">
        <v>101</v>
      </c>
      <c r="K3" s="52" t="s">
        <v>102</v>
      </c>
      <c r="L3" s="53" t="s">
        <v>103</v>
      </c>
    </row>
    <row r="4" spans="1:12" s="109" customFormat="1">
      <c r="A4" s="102">
        <v>1</v>
      </c>
      <c r="B4" s="102" t="s">
        <v>293</v>
      </c>
      <c r="C4" s="102" t="s">
        <v>20</v>
      </c>
      <c r="D4" s="102"/>
      <c r="E4" s="102"/>
      <c r="F4" s="102"/>
      <c r="G4" s="102"/>
      <c r="H4" s="102"/>
      <c r="I4" s="102"/>
      <c r="J4" s="102"/>
      <c r="K4" s="102"/>
      <c r="L4" s="10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7" right="0.38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M19"/>
  <sheetViews>
    <sheetView topLeftCell="B1" workbookViewId="0">
      <selection activeCell="C3" sqref="C3:C4"/>
    </sheetView>
  </sheetViews>
  <sheetFormatPr defaultColWidth="9" defaultRowHeight="15"/>
  <cols>
    <col min="4" max="4" width="7.7109375" customWidth="1"/>
    <col min="5" max="5" width="10" customWidth="1"/>
    <col min="6" max="6" width="9.7109375" customWidth="1"/>
    <col min="7" max="8" width="10.85546875" customWidth="1"/>
    <col min="9" max="9" width="10.42578125" customWidth="1"/>
    <col min="10" max="10" width="12" customWidth="1"/>
    <col min="11" max="11" width="8" customWidth="1"/>
    <col min="12" max="12" width="11.42578125" customWidth="1"/>
    <col min="13" max="13" width="12.28515625" customWidth="1"/>
  </cols>
  <sheetData>
    <row r="1" spans="2:13" ht="15.75" thickBot="1"/>
    <row r="2" spans="2:13" ht="16.5" customHeight="1" thickBot="1">
      <c r="B2" s="122" t="s">
        <v>267</v>
      </c>
      <c r="C2" s="123"/>
      <c r="D2" s="123"/>
      <c r="E2" s="123"/>
      <c r="F2" s="124"/>
    </row>
    <row r="3" spans="2:13" ht="116.25" customHeight="1">
      <c r="B3" s="49" t="s">
        <v>12</v>
      </c>
      <c r="C3" s="125" t="s">
        <v>73</v>
      </c>
      <c r="D3" s="51" t="s">
        <v>22</v>
      </c>
      <c r="E3" s="52" t="s">
        <v>95</v>
      </c>
      <c r="F3" s="52" t="s">
        <v>96</v>
      </c>
      <c r="G3" s="52" t="s">
        <v>97</v>
      </c>
      <c r="H3" s="52" t="s">
        <v>98</v>
      </c>
      <c r="I3" s="52" t="s">
        <v>99</v>
      </c>
      <c r="J3" s="52" t="s">
        <v>100</v>
      </c>
      <c r="K3" s="52" t="s">
        <v>101</v>
      </c>
      <c r="L3" s="52" t="s">
        <v>102</v>
      </c>
      <c r="M3" s="53" t="s">
        <v>103</v>
      </c>
    </row>
    <row r="4" spans="2:13" s="109" customFormat="1" ht="30">
      <c r="B4" s="102">
        <v>1</v>
      </c>
      <c r="C4" s="106" t="s">
        <v>293</v>
      </c>
      <c r="D4" s="102" t="s">
        <v>294</v>
      </c>
      <c r="E4" s="106" t="s">
        <v>306</v>
      </c>
      <c r="F4" s="102" t="s">
        <v>307</v>
      </c>
      <c r="G4" s="102" t="s">
        <v>308</v>
      </c>
      <c r="H4" s="102">
        <v>108</v>
      </c>
      <c r="I4" s="102"/>
      <c r="J4" s="102"/>
      <c r="K4" s="102"/>
      <c r="L4" s="102"/>
      <c r="M4" s="102"/>
    </row>
    <row r="5" spans="2:1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printOptions horizontalCentered="1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F9" sqref="F9"/>
    </sheetView>
  </sheetViews>
  <sheetFormatPr defaultRowHeight="15"/>
  <cols>
    <col min="2" max="2" width="13" customWidth="1"/>
    <col min="4" max="4" width="15.7109375" style="1" customWidth="1"/>
    <col min="5" max="5" width="18.7109375" style="1" customWidth="1"/>
    <col min="6" max="6" width="12" style="1" customWidth="1"/>
    <col min="7" max="7" width="12.85546875" style="1" customWidth="1"/>
    <col min="8" max="8" width="10.140625" style="1" customWidth="1"/>
    <col min="9" max="9" width="21.85546875" style="1" customWidth="1"/>
  </cols>
  <sheetData>
    <row r="1" spans="1:9" ht="15.75" thickBot="1"/>
    <row r="2" spans="1:9" ht="21.75" customHeight="1" thickBot="1">
      <c r="A2" s="46" t="s">
        <v>268</v>
      </c>
      <c r="B2" s="47"/>
      <c r="C2" s="47"/>
      <c r="D2" s="47"/>
      <c r="E2" s="48"/>
    </row>
    <row r="3" spans="1:9" ht="75" customHeight="1">
      <c r="A3" s="40" t="s">
        <v>12</v>
      </c>
      <c r="B3" s="43" t="s">
        <v>73</v>
      </c>
      <c r="C3" s="43" t="s">
        <v>22</v>
      </c>
      <c r="D3" s="45" t="s">
        <v>104</v>
      </c>
      <c r="E3" s="45" t="s">
        <v>105</v>
      </c>
      <c r="F3" s="44" t="s">
        <v>106</v>
      </c>
      <c r="G3" s="44" t="s">
        <v>105</v>
      </c>
      <c r="H3" s="117" t="s">
        <v>107</v>
      </c>
      <c r="I3" s="44" t="s">
        <v>105</v>
      </c>
    </row>
    <row r="4" spans="1:9" s="109" customFormat="1">
      <c r="A4" s="102">
        <v>1</v>
      </c>
      <c r="B4" s="102" t="s">
        <v>293</v>
      </c>
      <c r="C4" s="102" t="s">
        <v>20</v>
      </c>
      <c r="D4" s="102" t="s">
        <v>300</v>
      </c>
      <c r="E4" s="102" t="s">
        <v>300</v>
      </c>
      <c r="F4" s="102" t="s">
        <v>300</v>
      </c>
      <c r="G4" s="102" t="s">
        <v>300</v>
      </c>
      <c r="H4" s="102" t="s">
        <v>300</v>
      </c>
      <c r="I4" s="102" t="s">
        <v>300</v>
      </c>
    </row>
    <row r="5" spans="1:9">
      <c r="A5" s="2"/>
      <c r="B5" s="2"/>
      <c r="C5" s="2"/>
      <c r="D5" s="54"/>
      <c r="E5" s="54"/>
      <c r="F5" s="54"/>
      <c r="G5" s="54"/>
      <c r="H5" s="54"/>
      <c r="I5" s="54"/>
    </row>
    <row r="6" spans="1:9">
      <c r="A6" s="2"/>
      <c r="B6" s="2"/>
      <c r="C6" s="2"/>
      <c r="D6" s="54"/>
      <c r="E6" s="54"/>
      <c r="F6" s="54"/>
      <c r="G6" s="54"/>
      <c r="H6" s="54"/>
      <c r="I6" s="54"/>
    </row>
    <row r="7" spans="1:9">
      <c r="A7" s="2"/>
      <c r="B7" s="2"/>
      <c r="C7" s="2"/>
      <c r="D7" s="54"/>
      <c r="E7" s="54"/>
      <c r="F7" s="54"/>
      <c r="G7" s="54"/>
      <c r="H7" s="54"/>
      <c r="I7" s="54"/>
    </row>
    <row r="8" spans="1:9">
      <c r="A8" s="2"/>
      <c r="B8" s="2"/>
      <c r="C8" s="2"/>
      <c r="D8" s="54"/>
      <c r="E8" s="54"/>
      <c r="F8" s="54"/>
      <c r="G8" s="54"/>
      <c r="H8" s="54"/>
      <c r="I8" s="54"/>
    </row>
    <row r="9" spans="1:9">
      <c r="A9" s="2"/>
      <c r="B9" s="2"/>
      <c r="C9" s="2"/>
      <c r="D9" s="54"/>
      <c r="E9" s="54"/>
      <c r="F9" s="54"/>
      <c r="G9" s="54"/>
      <c r="H9" s="54"/>
      <c r="I9" s="54"/>
    </row>
    <row r="10" spans="1:9">
      <c r="A10" s="2"/>
      <c r="B10" s="2"/>
      <c r="C10" s="2"/>
      <c r="D10" s="54"/>
      <c r="E10" s="54"/>
      <c r="F10" s="54"/>
      <c r="G10" s="54"/>
      <c r="H10" s="54"/>
      <c r="I10" s="54"/>
    </row>
    <row r="11" spans="1:9">
      <c r="A11" s="2"/>
      <c r="B11" s="2"/>
      <c r="C11" s="2"/>
      <c r="D11" s="54"/>
      <c r="E11" s="54"/>
      <c r="F11" s="54"/>
      <c r="G11" s="54"/>
      <c r="H11" s="54"/>
      <c r="I11" s="54"/>
    </row>
    <row r="12" spans="1:9">
      <c r="A12" s="2"/>
      <c r="B12" s="2"/>
      <c r="C12" s="2"/>
      <c r="D12" s="54"/>
      <c r="E12" s="54"/>
      <c r="F12" s="54"/>
      <c r="G12" s="54"/>
      <c r="H12" s="54"/>
      <c r="I12" s="54"/>
    </row>
    <row r="13" spans="1:9">
      <c r="A13" s="2"/>
      <c r="B13" s="2"/>
      <c r="C13" s="2"/>
      <c r="D13" s="54"/>
      <c r="E13" s="54"/>
      <c r="F13" s="54"/>
      <c r="G13" s="54"/>
      <c r="H13" s="54"/>
      <c r="I13" s="54"/>
    </row>
    <row r="14" spans="1:9">
      <c r="A14" s="2"/>
      <c r="B14" s="2"/>
      <c r="C14" s="2"/>
      <c r="D14" s="54"/>
      <c r="E14" s="54"/>
      <c r="F14" s="54"/>
      <c r="G14" s="54"/>
      <c r="H14" s="54"/>
      <c r="I14" s="54"/>
    </row>
    <row r="15" spans="1:9">
      <c r="A15" s="2"/>
      <c r="B15" s="2"/>
      <c r="C15" s="2"/>
      <c r="D15" s="54"/>
      <c r="E15" s="54"/>
      <c r="F15" s="54"/>
      <c r="G15" s="54"/>
      <c r="H15" s="54"/>
      <c r="I15" s="54"/>
    </row>
    <row r="16" spans="1:9">
      <c r="A16" s="2"/>
      <c r="B16" s="2"/>
      <c r="C16" s="2"/>
      <c r="D16" s="54"/>
      <c r="E16" s="54"/>
      <c r="F16" s="54"/>
      <c r="G16" s="54"/>
      <c r="H16" s="54"/>
      <c r="I16" s="54"/>
    </row>
    <row r="17" spans="1:9">
      <c r="A17" s="2"/>
      <c r="B17" s="2"/>
      <c r="C17" s="2"/>
      <c r="D17" s="54"/>
      <c r="E17" s="54"/>
      <c r="F17" s="54"/>
      <c r="G17" s="54"/>
      <c r="H17" s="54"/>
      <c r="I17" s="54"/>
    </row>
    <row r="18" spans="1:9">
      <c r="A18" s="2"/>
      <c r="B18" s="2"/>
      <c r="C18" s="2"/>
      <c r="D18" s="54"/>
      <c r="E18" s="54"/>
      <c r="F18" s="54"/>
      <c r="G18" s="54"/>
      <c r="H18" s="54"/>
      <c r="I18" s="54"/>
    </row>
    <row r="19" spans="1:9">
      <c r="A19" s="2"/>
      <c r="B19" s="2"/>
      <c r="C19" s="2"/>
      <c r="D19" s="54"/>
      <c r="E19" s="54"/>
      <c r="F19" s="54"/>
      <c r="G19" s="54"/>
      <c r="H19" s="54"/>
      <c r="I19" s="54"/>
    </row>
    <row r="20" spans="1:9">
      <c r="A20" s="2"/>
      <c r="B20" s="2"/>
      <c r="C20" s="2"/>
      <c r="D20" s="54"/>
      <c r="E20" s="54"/>
      <c r="F20" s="54"/>
      <c r="G20" s="54"/>
      <c r="H20" s="54"/>
      <c r="I20" s="54"/>
    </row>
  </sheetData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5" sqref="H5"/>
    </sheetView>
  </sheetViews>
  <sheetFormatPr defaultRowHeight="15"/>
  <cols>
    <col min="1" max="1" width="7" customWidth="1"/>
    <col min="2" max="2" width="13.28515625" customWidth="1"/>
    <col min="3" max="3" width="11" style="1" customWidth="1"/>
    <col min="4" max="4" width="11.28515625" style="1" customWidth="1"/>
    <col min="5" max="5" width="12" style="1" customWidth="1"/>
    <col min="6" max="6" width="10.7109375" style="1" customWidth="1"/>
    <col min="7" max="7" width="11" style="1" customWidth="1"/>
    <col min="8" max="8" width="13.7109375" customWidth="1"/>
    <col min="9" max="9" width="11.7109375" customWidth="1"/>
    <col min="10" max="10" width="10.7109375" customWidth="1"/>
    <col min="11" max="11" width="17" customWidth="1"/>
  </cols>
  <sheetData>
    <row r="1" spans="1:11" ht="15.75" thickBot="1"/>
    <row r="2" spans="1:11" ht="15.75">
      <c r="A2" s="200" t="s">
        <v>269</v>
      </c>
      <c r="B2" s="201"/>
      <c r="C2" s="201"/>
      <c r="D2" s="202"/>
    </row>
    <row r="3" spans="1:11">
      <c r="A3" s="210" t="s">
        <v>12</v>
      </c>
      <c r="B3" s="208" t="s">
        <v>73</v>
      </c>
      <c r="C3" s="206" t="s">
        <v>108</v>
      </c>
      <c r="D3" s="206"/>
      <c r="E3" s="206"/>
      <c r="F3" s="207" t="s">
        <v>109</v>
      </c>
      <c r="G3" s="207"/>
      <c r="H3" s="207"/>
      <c r="I3" s="207" t="s">
        <v>110</v>
      </c>
      <c r="J3" s="207"/>
      <c r="K3" s="207"/>
    </row>
    <row r="4" spans="1:11" ht="38.25">
      <c r="A4" s="211"/>
      <c r="B4" s="209"/>
      <c r="C4" s="55" t="s">
        <v>111</v>
      </c>
      <c r="D4" s="55" t="s">
        <v>112</v>
      </c>
      <c r="E4" s="55" t="s">
        <v>113</v>
      </c>
      <c r="F4" s="55" t="s">
        <v>111</v>
      </c>
      <c r="G4" s="55" t="s">
        <v>112</v>
      </c>
      <c r="H4" s="55" t="s">
        <v>113</v>
      </c>
      <c r="I4" s="55" t="s">
        <v>111</v>
      </c>
      <c r="J4" s="55" t="s">
        <v>112</v>
      </c>
      <c r="K4" s="55" t="s">
        <v>113</v>
      </c>
    </row>
    <row r="5" spans="1:11" s="109" customFormat="1" ht="30">
      <c r="A5" s="102">
        <v>1</v>
      </c>
      <c r="B5" s="102" t="s">
        <v>293</v>
      </c>
      <c r="C5" s="102">
        <v>30</v>
      </c>
      <c r="D5" s="102">
        <v>8</v>
      </c>
      <c r="E5" s="106" t="s">
        <v>309</v>
      </c>
      <c r="F5" s="102">
        <v>9</v>
      </c>
      <c r="G5" s="102">
        <v>4</v>
      </c>
      <c r="H5" s="106" t="s">
        <v>310</v>
      </c>
      <c r="I5" s="102">
        <v>7</v>
      </c>
      <c r="J5" s="102">
        <v>3</v>
      </c>
      <c r="K5" s="102" t="s">
        <v>309</v>
      </c>
    </row>
    <row r="6" spans="1:11">
      <c r="A6" s="2"/>
      <c r="B6" s="2"/>
      <c r="C6" s="54"/>
      <c r="D6" s="54"/>
      <c r="E6" s="54"/>
      <c r="F6" s="54"/>
      <c r="G6" s="54"/>
      <c r="H6" s="2"/>
      <c r="I6" s="2"/>
      <c r="J6" s="2"/>
      <c r="K6" s="2"/>
    </row>
    <row r="7" spans="1:11">
      <c r="A7" s="2"/>
      <c r="B7" s="2"/>
      <c r="C7" s="54"/>
      <c r="D7" s="54"/>
      <c r="E7" s="54"/>
      <c r="F7" s="54"/>
      <c r="G7" s="54"/>
      <c r="H7" s="2"/>
      <c r="I7" s="2"/>
      <c r="J7" s="2"/>
      <c r="K7" s="2"/>
    </row>
    <row r="8" spans="1:11">
      <c r="A8" s="2"/>
      <c r="B8" s="2"/>
      <c r="C8" s="54"/>
      <c r="D8" s="54"/>
      <c r="E8" s="54"/>
      <c r="F8" s="54"/>
      <c r="G8" s="54"/>
      <c r="H8" s="2"/>
      <c r="I8" s="2"/>
      <c r="J8" s="2"/>
      <c r="K8" s="2"/>
    </row>
    <row r="9" spans="1:11">
      <c r="A9" s="2"/>
      <c r="B9" s="2"/>
      <c r="C9" s="54"/>
      <c r="D9" s="54"/>
      <c r="E9" s="54"/>
      <c r="F9" s="54"/>
      <c r="G9" s="54"/>
      <c r="H9" s="2"/>
      <c r="I9" s="2"/>
      <c r="J9" s="2"/>
      <c r="K9" s="2"/>
    </row>
    <row r="10" spans="1:11">
      <c r="A10" s="2"/>
      <c r="B10" s="2"/>
      <c r="C10" s="54"/>
      <c r="D10" s="54"/>
      <c r="E10" s="54"/>
      <c r="F10" s="54"/>
      <c r="G10" s="54"/>
      <c r="H10" s="2"/>
      <c r="I10" s="2"/>
      <c r="J10" s="2"/>
      <c r="K10" s="2"/>
    </row>
    <row r="11" spans="1:11">
      <c r="A11" s="2"/>
      <c r="B11" s="2"/>
      <c r="C11" s="54"/>
      <c r="D11" s="54"/>
      <c r="E11" s="54"/>
      <c r="F11" s="54"/>
      <c r="G11" s="54"/>
      <c r="H11" s="2"/>
      <c r="I11" s="2"/>
      <c r="J11" s="2"/>
      <c r="K11" s="2"/>
    </row>
    <row r="12" spans="1:11">
      <c r="A12" s="2"/>
      <c r="B12" s="2"/>
      <c r="C12" s="54"/>
      <c r="D12" s="54"/>
      <c r="E12" s="54"/>
      <c r="F12" s="54"/>
      <c r="G12" s="54"/>
      <c r="H12" s="2"/>
      <c r="I12" s="2"/>
      <c r="J12" s="2"/>
      <c r="K12" s="2"/>
    </row>
    <row r="13" spans="1:11">
      <c r="A13" s="2"/>
      <c r="B13" s="2"/>
      <c r="C13" s="54"/>
      <c r="D13" s="54"/>
      <c r="E13" s="54"/>
      <c r="F13" s="54"/>
      <c r="G13" s="54"/>
      <c r="H13" s="2"/>
      <c r="I13" s="2"/>
      <c r="J13" s="2"/>
      <c r="K13" s="2"/>
    </row>
    <row r="14" spans="1:11">
      <c r="A14" s="2"/>
      <c r="B14" s="2"/>
      <c r="C14" s="54"/>
      <c r="D14" s="54"/>
      <c r="E14" s="54"/>
      <c r="F14" s="54"/>
      <c r="G14" s="54"/>
      <c r="H14" s="2"/>
      <c r="I14" s="2"/>
      <c r="J14" s="2"/>
      <c r="K14" s="2"/>
    </row>
    <row r="15" spans="1:11">
      <c r="A15" s="2"/>
      <c r="B15" s="2"/>
      <c r="C15" s="54"/>
      <c r="D15" s="54"/>
      <c r="E15" s="54"/>
      <c r="F15" s="54"/>
      <c r="G15" s="54"/>
      <c r="H15" s="2"/>
      <c r="I15" s="2"/>
      <c r="J15" s="2"/>
      <c r="K15" s="2"/>
    </row>
    <row r="16" spans="1:11">
      <c r="A16" s="2"/>
      <c r="B16" s="2"/>
      <c r="C16" s="54"/>
      <c r="D16" s="54"/>
      <c r="E16" s="54"/>
      <c r="F16" s="54"/>
      <c r="G16" s="54"/>
      <c r="H16" s="2"/>
      <c r="I16" s="2"/>
      <c r="J16" s="2"/>
      <c r="K16" s="2"/>
    </row>
    <row r="17" spans="1:11">
      <c r="A17" s="2"/>
      <c r="B17" s="2"/>
      <c r="C17" s="54"/>
      <c r="D17" s="54"/>
      <c r="E17" s="54"/>
      <c r="F17" s="54"/>
      <c r="G17" s="54"/>
      <c r="H17" s="2"/>
      <c r="I17" s="2"/>
      <c r="J17" s="2"/>
      <c r="K17" s="2"/>
    </row>
    <row r="18" spans="1:11">
      <c r="A18" s="2"/>
      <c r="B18" s="2"/>
      <c r="C18" s="54"/>
      <c r="D18" s="54"/>
      <c r="E18" s="54"/>
      <c r="F18" s="54"/>
      <c r="G18" s="54"/>
      <c r="H18" s="2"/>
      <c r="I18" s="2"/>
      <c r="J18" s="2"/>
      <c r="K18" s="2"/>
    </row>
    <row r="19" spans="1:11">
      <c r="A19" s="2"/>
      <c r="B19" s="2"/>
      <c r="C19" s="54"/>
      <c r="D19" s="54"/>
      <c r="E19" s="54"/>
      <c r="F19" s="54"/>
      <c r="G19" s="54"/>
      <c r="H19" s="2"/>
      <c r="I19" s="2"/>
      <c r="J19" s="2"/>
      <c r="K19" s="2"/>
    </row>
    <row r="20" spans="1:11">
      <c r="A20" s="2"/>
      <c r="B20" s="2"/>
      <c r="C20" s="54"/>
      <c r="D20" s="54"/>
      <c r="E20" s="54"/>
      <c r="F20" s="54"/>
      <c r="G20" s="54"/>
      <c r="H20" s="2"/>
      <c r="I20" s="2"/>
      <c r="J20" s="2"/>
      <c r="K20" s="2"/>
    </row>
    <row r="21" spans="1:11">
      <c r="A21" s="2"/>
      <c r="B21" s="2"/>
      <c r="C21" s="54"/>
      <c r="D21" s="54"/>
      <c r="E21" s="54"/>
      <c r="F21" s="54"/>
      <c r="G21" s="54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G20"/>
  <sheetViews>
    <sheetView workbookViewId="0">
      <selection activeCell="F23" sqref="F23"/>
    </sheetView>
  </sheetViews>
  <sheetFormatPr defaultRowHeight="15"/>
  <cols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169" t="s">
        <v>270</v>
      </c>
      <c r="C2" s="170"/>
      <c r="D2" s="170"/>
      <c r="E2" s="170"/>
      <c r="F2" s="170"/>
      <c r="G2" s="171"/>
    </row>
    <row r="3" spans="2:7" ht="42.75">
      <c r="B3" s="40" t="s">
        <v>12</v>
      </c>
      <c r="C3" s="43" t="s">
        <v>73</v>
      </c>
      <c r="D3" s="56" t="s">
        <v>22</v>
      </c>
      <c r="E3" s="41" t="s">
        <v>114</v>
      </c>
      <c r="F3" s="41" t="s">
        <v>115</v>
      </c>
      <c r="G3" s="41" t="s">
        <v>116</v>
      </c>
    </row>
    <row r="4" spans="2:7" s="109" customFormat="1">
      <c r="B4" s="102">
        <v>1</v>
      </c>
      <c r="C4" s="102" t="s">
        <v>293</v>
      </c>
      <c r="D4" s="102" t="s">
        <v>20</v>
      </c>
      <c r="E4" s="102" t="s">
        <v>300</v>
      </c>
      <c r="F4" s="102" t="s">
        <v>300</v>
      </c>
      <c r="G4" s="102" t="s">
        <v>300</v>
      </c>
    </row>
    <row r="5" spans="2:7">
      <c r="B5" s="2"/>
      <c r="C5" s="2"/>
      <c r="D5" s="2"/>
      <c r="E5" s="2"/>
      <c r="F5" s="2"/>
      <c r="G5" s="2"/>
    </row>
    <row r="6" spans="2:7">
      <c r="B6" s="2"/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  <row r="17" spans="2:7">
      <c r="B17" s="2"/>
      <c r="C17" s="2"/>
      <c r="D17" s="2"/>
      <c r="E17" s="2"/>
      <c r="F17" s="2"/>
      <c r="G17" s="2"/>
    </row>
    <row r="18" spans="2:7">
      <c r="B18" s="2"/>
      <c r="C18" s="2"/>
      <c r="D18" s="2"/>
      <c r="E18" s="2"/>
      <c r="F18" s="2"/>
      <c r="G18" s="2"/>
    </row>
    <row r="19" spans="2:7">
      <c r="B19" s="2"/>
      <c r="C19" s="2"/>
      <c r="D19" s="2"/>
      <c r="E19" s="2"/>
      <c r="F19" s="2"/>
      <c r="G19" s="2"/>
    </row>
    <row r="20" spans="2:7">
      <c r="B20" s="2"/>
      <c r="C20" s="2"/>
      <c r="D20" s="2"/>
      <c r="E20" s="2"/>
      <c r="F20" s="2"/>
      <c r="G20" s="2"/>
    </row>
  </sheetData>
  <mergeCells count="1">
    <mergeCell ref="B2:G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A1048576"/>
    </sheetView>
  </sheetViews>
  <sheetFormatPr defaultRowHeight="15"/>
  <cols>
    <col min="2" max="2" width="24.140625" customWidth="1"/>
    <col min="3" max="3" width="10.5703125" customWidth="1"/>
    <col min="4" max="4" width="18.140625" customWidth="1"/>
    <col min="5" max="5" width="14.7109375" customWidth="1"/>
    <col min="6" max="6" width="14" customWidth="1"/>
    <col min="7" max="7" width="18.140625" customWidth="1"/>
    <col min="8" max="8" width="22.140625" customWidth="1"/>
  </cols>
  <sheetData>
    <row r="1" spans="1:8" ht="15.75" thickBot="1"/>
    <row r="2" spans="1:8" ht="16.5" thickBot="1">
      <c r="A2" s="203" t="s">
        <v>271</v>
      </c>
      <c r="B2" s="204"/>
      <c r="C2" s="205"/>
    </row>
    <row r="3" spans="1:8" ht="57">
      <c r="A3" s="40" t="s">
        <v>12</v>
      </c>
      <c r="B3" s="43" t="s">
        <v>73</v>
      </c>
      <c r="C3" s="41" t="s">
        <v>122</v>
      </c>
      <c r="D3" s="42" t="s">
        <v>117</v>
      </c>
      <c r="E3" s="42" t="s">
        <v>118</v>
      </c>
      <c r="F3" s="42" t="s">
        <v>119</v>
      </c>
      <c r="G3" s="42" t="s">
        <v>120</v>
      </c>
      <c r="H3" s="42" t="s">
        <v>121</v>
      </c>
    </row>
    <row r="4" spans="1:8" s="109" customFormat="1">
      <c r="A4" s="102">
        <v>1</v>
      </c>
      <c r="B4" s="102" t="s">
        <v>293</v>
      </c>
      <c r="C4" s="102" t="s">
        <v>294</v>
      </c>
      <c r="D4" s="102">
        <v>14889</v>
      </c>
      <c r="E4" s="102" t="s">
        <v>300</v>
      </c>
      <c r="F4" s="102" t="s">
        <v>300</v>
      </c>
      <c r="G4" s="102" t="s">
        <v>300</v>
      </c>
      <c r="H4" s="102">
        <v>250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C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104"/>
  <sheetViews>
    <sheetView topLeftCell="A64" workbookViewId="0">
      <selection activeCell="O88" sqref="O88"/>
    </sheetView>
  </sheetViews>
  <sheetFormatPr defaultRowHeight="15"/>
  <cols>
    <col min="1" max="1" width="6" customWidth="1"/>
    <col min="2" max="2" width="21.5703125" customWidth="1"/>
    <col min="3" max="3" width="10.28515625" customWidth="1"/>
    <col min="4" max="4" width="4.7109375" customWidth="1"/>
    <col min="5" max="5" width="5.85546875" customWidth="1"/>
    <col min="6" max="6" width="4" customWidth="1"/>
    <col min="7" max="7" width="5.85546875" customWidth="1"/>
    <col min="8" max="8" width="4.42578125" customWidth="1"/>
    <col min="9" max="9" width="6.140625" customWidth="1"/>
    <col min="10" max="10" width="4.5703125" customWidth="1"/>
    <col min="11" max="11" width="6" customWidth="1"/>
    <col min="12" max="12" width="4.7109375" customWidth="1"/>
    <col min="13" max="13" width="5.5703125" customWidth="1"/>
    <col min="14" max="14" width="5.140625" customWidth="1"/>
    <col min="15" max="16" width="4.85546875" customWidth="1"/>
    <col min="17" max="17" width="7.140625" customWidth="1"/>
    <col min="18" max="18" width="6" customWidth="1"/>
    <col min="19" max="19" width="5.5703125" customWidth="1"/>
    <col min="20" max="20" width="6.7109375" customWidth="1"/>
    <col min="21" max="21" width="7.28515625" customWidth="1"/>
    <col min="22" max="22" width="6.42578125" customWidth="1"/>
    <col min="23" max="23" width="5.85546875" customWidth="1"/>
    <col min="24" max="24" width="5.42578125" customWidth="1"/>
    <col min="26" max="26" width="5.42578125" customWidth="1"/>
  </cols>
  <sheetData>
    <row r="1" spans="1:17" ht="15.75" thickBot="1"/>
    <row r="2" spans="1:17" ht="15.75" thickBot="1">
      <c r="A2" s="212" t="s">
        <v>272</v>
      </c>
      <c r="B2" s="213"/>
    </row>
    <row r="3" spans="1:17" ht="15.75" thickBot="1"/>
    <row r="4" spans="1:17" ht="16.5" thickBot="1">
      <c r="A4" s="169" t="s">
        <v>131</v>
      </c>
      <c r="B4" s="170"/>
      <c r="C4" s="171"/>
    </row>
    <row r="5" spans="1:17">
      <c r="A5" s="211" t="s">
        <v>12</v>
      </c>
      <c r="B5" s="217" t="s">
        <v>73</v>
      </c>
      <c r="C5" s="219" t="s">
        <v>123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</row>
    <row r="6" spans="1:17" ht="29.25" customHeight="1">
      <c r="A6" s="206"/>
      <c r="B6" s="218"/>
      <c r="C6" s="221" t="s">
        <v>124</v>
      </c>
      <c r="D6" s="221"/>
      <c r="E6" s="221"/>
      <c r="F6" s="221" t="s">
        <v>125</v>
      </c>
      <c r="G6" s="221"/>
      <c r="H6" s="221"/>
      <c r="I6" s="221" t="s">
        <v>126</v>
      </c>
      <c r="J6" s="221"/>
      <c r="K6" s="221"/>
      <c r="L6" s="222" t="s">
        <v>127</v>
      </c>
      <c r="M6" s="222"/>
      <c r="N6" s="222"/>
      <c r="O6" s="222" t="s">
        <v>35</v>
      </c>
      <c r="P6" s="222"/>
      <c r="Q6" s="222"/>
    </row>
    <row r="7" spans="1:17" ht="76.5">
      <c r="A7" s="206"/>
      <c r="B7" s="218"/>
      <c r="C7" s="57" t="s">
        <v>128</v>
      </c>
      <c r="D7" s="57" t="s">
        <v>129</v>
      </c>
      <c r="E7" s="57" t="s">
        <v>130</v>
      </c>
      <c r="F7" s="57" t="s">
        <v>128</v>
      </c>
      <c r="G7" s="57" t="s">
        <v>129</v>
      </c>
      <c r="H7" s="57" t="s">
        <v>130</v>
      </c>
      <c r="I7" s="57" t="s">
        <v>128</v>
      </c>
      <c r="J7" s="57" t="s">
        <v>129</v>
      </c>
      <c r="K7" s="57" t="s">
        <v>130</v>
      </c>
      <c r="L7" s="57" t="s">
        <v>128</v>
      </c>
      <c r="M7" s="57" t="s">
        <v>129</v>
      </c>
      <c r="N7" s="57" t="s">
        <v>130</v>
      </c>
      <c r="O7" s="57" t="s">
        <v>128</v>
      </c>
      <c r="P7" s="57" t="s">
        <v>129</v>
      </c>
      <c r="Q7" s="57" t="s">
        <v>130</v>
      </c>
    </row>
    <row r="8" spans="1:17" s="109" customFormat="1">
      <c r="A8" s="102">
        <v>1</v>
      </c>
      <c r="B8" s="102" t="s">
        <v>293</v>
      </c>
      <c r="C8" s="102">
        <v>1</v>
      </c>
      <c r="D8" s="102">
        <v>1</v>
      </c>
      <c r="E8" s="102">
        <v>0</v>
      </c>
      <c r="F8" s="102">
        <v>1</v>
      </c>
      <c r="G8" s="102">
        <v>1</v>
      </c>
      <c r="H8" s="102">
        <v>0</v>
      </c>
      <c r="I8" s="102">
        <v>5</v>
      </c>
      <c r="J8" s="102">
        <v>1</v>
      </c>
      <c r="K8" s="102">
        <v>4</v>
      </c>
      <c r="L8" s="102">
        <v>12</v>
      </c>
      <c r="M8" s="102">
        <v>3</v>
      </c>
      <c r="N8" s="102">
        <v>9</v>
      </c>
      <c r="O8" s="102">
        <v>19</v>
      </c>
      <c r="P8" s="102">
        <v>6</v>
      </c>
      <c r="Q8" s="102">
        <v>13</v>
      </c>
    </row>
    <row r="9" spans="1:1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3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3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3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3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3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3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38">
      <c r="A23" s="215" t="s">
        <v>35</v>
      </c>
      <c r="B23" s="21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5" spans="1:38" ht="15.75" thickBot="1"/>
    <row r="26" spans="1:38" ht="16.5" thickBot="1">
      <c r="A26" s="46" t="s">
        <v>132</v>
      </c>
      <c r="B26" s="47"/>
      <c r="C26" s="47"/>
      <c r="D26" s="48"/>
    </row>
    <row r="27" spans="1:38">
      <c r="A27" s="211" t="s">
        <v>12</v>
      </c>
      <c r="B27" s="217" t="s">
        <v>73</v>
      </c>
      <c r="C27" s="219" t="s">
        <v>134</v>
      </c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</row>
    <row r="28" spans="1:38" ht="27" customHeight="1">
      <c r="A28" s="206"/>
      <c r="B28" s="218"/>
      <c r="C28" s="221" t="s">
        <v>133</v>
      </c>
      <c r="D28" s="221"/>
      <c r="E28" s="221"/>
      <c r="F28" s="221" t="s">
        <v>135</v>
      </c>
      <c r="G28" s="221"/>
      <c r="H28" s="221"/>
      <c r="I28" s="221" t="s">
        <v>136</v>
      </c>
      <c r="J28" s="221"/>
      <c r="K28" s="221"/>
      <c r="L28" s="214" t="s">
        <v>137</v>
      </c>
      <c r="M28" s="214"/>
      <c r="N28" s="214"/>
      <c r="O28" s="214" t="s">
        <v>138</v>
      </c>
      <c r="P28" s="214"/>
      <c r="Q28" s="214"/>
      <c r="R28" s="214" t="s">
        <v>139</v>
      </c>
      <c r="S28" s="214"/>
      <c r="T28" s="214"/>
      <c r="U28" s="214" t="s">
        <v>140</v>
      </c>
      <c r="V28" s="214"/>
      <c r="W28" s="214"/>
      <c r="X28" s="226" t="s">
        <v>141</v>
      </c>
      <c r="Y28" s="226"/>
      <c r="Z28" s="226"/>
      <c r="AA28" s="226" t="s">
        <v>142</v>
      </c>
      <c r="AB28" s="226"/>
      <c r="AC28" s="226"/>
      <c r="AD28" s="214" t="s">
        <v>143</v>
      </c>
      <c r="AE28" s="214"/>
      <c r="AF28" s="214"/>
      <c r="AG28" s="214" t="s">
        <v>144</v>
      </c>
      <c r="AH28" s="214"/>
      <c r="AI28" s="214"/>
      <c r="AJ28" s="214" t="s">
        <v>35</v>
      </c>
      <c r="AK28" s="214"/>
      <c r="AL28" s="214"/>
    </row>
    <row r="29" spans="1:38" ht="76.5">
      <c r="A29" s="206"/>
      <c r="B29" s="218"/>
      <c r="C29" s="57" t="s">
        <v>128</v>
      </c>
      <c r="D29" s="57" t="s">
        <v>129</v>
      </c>
      <c r="E29" s="57" t="s">
        <v>130</v>
      </c>
      <c r="F29" s="57" t="s">
        <v>128</v>
      </c>
      <c r="G29" s="57" t="s">
        <v>129</v>
      </c>
      <c r="H29" s="57" t="s">
        <v>130</v>
      </c>
      <c r="I29" s="57" t="s">
        <v>128</v>
      </c>
      <c r="J29" s="57" t="s">
        <v>129</v>
      </c>
      <c r="K29" s="57" t="s">
        <v>130</v>
      </c>
      <c r="L29" s="57" t="s">
        <v>128</v>
      </c>
      <c r="M29" s="57" t="s">
        <v>129</v>
      </c>
      <c r="N29" s="57" t="s">
        <v>130</v>
      </c>
      <c r="O29" s="57" t="s">
        <v>128</v>
      </c>
      <c r="P29" s="57" t="s">
        <v>129</v>
      </c>
      <c r="Q29" s="57" t="s">
        <v>130</v>
      </c>
      <c r="R29" s="57" t="s">
        <v>128</v>
      </c>
      <c r="S29" s="57" t="s">
        <v>129</v>
      </c>
      <c r="T29" s="57" t="s">
        <v>130</v>
      </c>
      <c r="U29" s="57" t="s">
        <v>128</v>
      </c>
      <c r="V29" s="57" t="s">
        <v>129</v>
      </c>
      <c r="W29" s="57" t="s">
        <v>130</v>
      </c>
      <c r="X29" s="57" t="s">
        <v>128</v>
      </c>
      <c r="Y29" s="57" t="s">
        <v>129</v>
      </c>
      <c r="Z29" s="57" t="s">
        <v>130</v>
      </c>
      <c r="AA29" s="57" t="s">
        <v>128</v>
      </c>
      <c r="AB29" s="57" t="s">
        <v>129</v>
      </c>
      <c r="AC29" s="57" t="s">
        <v>130</v>
      </c>
      <c r="AD29" s="57" t="s">
        <v>128</v>
      </c>
      <c r="AE29" s="57" t="s">
        <v>129</v>
      </c>
      <c r="AF29" s="57" t="s">
        <v>130</v>
      </c>
      <c r="AG29" s="57" t="s">
        <v>128</v>
      </c>
      <c r="AH29" s="57" t="s">
        <v>129</v>
      </c>
      <c r="AI29" s="57" t="s">
        <v>130</v>
      </c>
      <c r="AJ29" s="57" t="s">
        <v>128</v>
      </c>
      <c r="AK29" s="57" t="s">
        <v>129</v>
      </c>
      <c r="AL29" s="57" t="s">
        <v>130</v>
      </c>
    </row>
    <row r="30" spans="1:38" s="109" customFormat="1">
      <c r="A30" s="102">
        <v>1</v>
      </c>
      <c r="B30" s="102" t="s">
        <v>293</v>
      </c>
      <c r="C30" s="102">
        <v>1</v>
      </c>
      <c r="D30" s="102">
        <v>1</v>
      </c>
      <c r="E30" s="102">
        <v>0</v>
      </c>
      <c r="F30" s="102">
        <v>1</v>
      </c>
      <c r="G30" s="102">
        <v>0</v>
      </c>
      <c r="H30" s="102">
        <v>1</v>
      </c>
      <c r="I30" s="102">
        <v>1</v>
      </c>
      <c r="J30" s="102">
        <v>0</v>
      </c>
      <c r="K30" s="102">
        <v>1</v>
      </c>
      <c r="L30" s="102">
        <v>1</v>
      </c>
      <c r="M30" s="102">
        <v>0</v>
      </c>
      <c r="N30" s="102">
        <v>1</v>
      </c>
      <c r="O30" s="102">
        <v>1</v>
      </c>
      <c r="P30" s="102">
        <v>1</v>
      </c>
      <c r="Q30" s="102">
        <v>0</v>
      </c>
      <c r="R30" s="102">
        <v>1</v>
      </c>
      <c r="S30" s="102">
        <v>1</v>
      </c>
      <c r="T30" s="102">
        <v>0</v>
      </c>
      <c r="U30" s="102">
        <v>1</v>
      </c>
      <c r="V30" s="102">
        <v>0</v>
      </c>
      <c r="W30" s="102">
        <v>1</v>
      </c>
      <c r="X30" s="102">
        <v>10</v>
      </c>
      <c r="Y30" s="102">
        <v>10</v>
      </c>
      <c r="Z30" s="102">
        <v>0</v>
      </c>
      <c r="AA30" s="102">
        <v>0</v>
      </c>
      <c r="AB30" s="102">
        <v>0</v>
      </c>
      <c r="AC30" s="102">
        <v>0</v>
      </c>
      <c r="AD30" s="102">
        <v>1</v>
      </c>
      <c r="AE30" s="102">
        <v>1</v>
      </c>
      <c r="AF30" s="102">
        <v>0</v>
      </c>
      <c r="AG30" s="102">
        <v>5</v>
      </c>
      <c r="AH30" s="102">
        <v>1</v>
      </c>
      <c r="AI30" s="102">
        <v>4</v>
      </c>
      <c r="AJ30" s="102">
        <f>C30+F30+I30+L30+O30+R30+U30+X30+AA30+AA30+AD30+AG30</f>
        <v>23</v>
      </c>
      <c r="AK30" s="102">
        <f t="shared" ref="AK30:AL30" si="0">D30+G30+J30+M30+P30+S30+V30+Y30+AB30+AB30+AE30+AH30</f>
        <v>15</v>
      </c>
      <c r="AL30" s="102">
        <f t="shared" si="0"/>
        <v>8</v>
      </c>
    </row>
    <row r="31" spans="1:3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>
      <c r="A45" s="215" t="s">
        <v>35</v>
      </c>
      <c r="B45" s="21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ht="15.75" thickBot="1"/>
    <row r="47" spans="1:38" ht="16.5" thickBot="1">
      <c r="A47" s="197" t="s">
        <v>145</v>
      </c>
      <c r="B47" s="198"/>
      <c r="C47" s="223"/>
      <c r="D47" s="224"/>
    </row>
    <row r="48" spans="1:38">
      <c r="A48" s="229" t="s">
        <v>12</v>
      </c>
      <c r="B48" s="227" t="s">
        <v>73</v>
      </c>
      <c r="C48" s="225" t="s">
        <v>124</v>
      </c>
      <c r="D48" s="225"/>
      <c r="E48" s="225"/>
      <c r="F48" s="225" t="s">
        <v>125</v>
      </c>
      <c r="G48" s="225"/>
      <c r="H48" s="225"/>
      <c r="I48" s="225" t="s">
        <v>126</v>
      </c>
      <c r="J48" s="225"/>
      <c r="K48" s="225"/>
      <c r="L48" s="225" t="s">
        <v>127</v>
      </c>
      <c r="M48" s="225"/>
      <c r="N48" s="225"/>
    </row>
    <row r="49" spans="1:14" ht="331.5">
      <c r="A49" s="230"/>
      <c r="B49" s="228"/>
      <c r="C49" s="58" t="s">
        <v>146</v>
      </c>
      <c r="D49" s="59" t="s">
        <v>147</v>
      </c>
      <c r="E49" s="59" t="s">
        <v>148</v>
      </c>
      <c r="F49" s="58" t="s">
        <v>146</v>
      </c>
      <c r="G49" s="59" t="s">
        <v>147</v>
      </c>
      <c r="H49" s="59" t="s">
        <v>148</v>
      </c>
      <c r="I49" s="58" t="s">
        <v>146</v>
      </c>
      <c r="J49" s="59" t="s">
        <v>147</v>
      </c>
      <c r="K49" s="59" t="s">
        <v>148</v>
      </c>
      <c r="L49" s="58" t="s">
        <v>146</v>
      </c>
      <c r="M49" s="59" t="s">
        <v>147</v>
      </c>
      <c r="N49" s="59" t="s">
        <v>148</v>
      </c>
    </row>
    <row r="50" spans="1:14" s="109" customFormat="1">
      <c r="A50" s="102">
        <v>1</v>
      </c>
      <c r="B50" s="102" t="s">
        <v>293</v>
      </c>
      <c r="C50" s="102" t="s">
        <v>311</v>
      </c>
      <c r="D50" s="102">
        <v>1998</v>
      </c>
      <c r="E50" s="102" t="s">
        <v>312</v>
      </c>
      <c r="F50" s="102" t="s">
        <v>313</v>
      </c>
      <c r="G50" s="102">
        <v>1997</v>
      </c>
      <c r="H50" s="102" t="s">
        <v>314</v>
      </c>
      <c r="I50" s="102" t="s">
        <v>313</v>
      </c>
      <c r="J50" s="102">
        <v>2017</v>
      </c>
      <c r="K50" s="102" t="s">
        <v>314</v>
      </c>
      <c r="L50" s="102" t="s">
        <v>311</v>
      </c>
      <c r="M50" s="102">
        <v>2008</v>
      </c>
      <c r="N50" s="102" t="s">
        <v>314</v>
      </c>
    </row>
    <row r="51" spans="1:1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5.75" thickBot="1"/>
    <row r="67" spans="1:14" ht="15.75">
      <c r="A67" s="231" t="s">
        <v>149</v>
      </c>
      <c r="B67" s="223"/>
      <c r="C67" s="223"/>
      <c r="D67" s="224"/>
    </row>
    <row r="68" spans="1:14" s="22" customFormat="1" ht="15.75">
      <c r="A68" s="206" t="s">
        <v>12</v>
      </c>
      <c r="B68" s="232" t="s">
        <v>73</v>
      </c>
      <c r="C68" s="234" t="s">
        <v>153</v>
      </c>
      <c r="D68" s="234"/>
      <c r="E68" s="234"/>
      <c r="F68" s="234"/>
      <c r="G68" s="234"/>
      <c r="H68" s="234" t="s">
        <v>154</v>
      </c>
      <c r="I68" s="234"/>
      <c r="J68" s="234"/>
      <c r="K68" s="234"/>
      <c r="L68" s="234"/>
    </row>
    <row r="69" spans="1:14" ht="213.75">
      <c r="A69" s="206"/>
      <c r="B69" s="232"/>
      <c r="C69" s="60" t="s">
        <v>150</v>
      </c>
      <c r="D69" s="60" t="s">
        <v>146</v>
      </c>
      <c r="E69" s="60" t="s">
        <v>151</v>
      </c>
      <c r="F69" s="60" t="s">
        <v>152</v>
      </c>
      <c r="G69" s="60" t="s">
        <v>155</v>
      </c>
      <c r="H69" s="60" t="s">
        <v>150</v>
      </c>
      <c r="I69" s="60" t="s">
        <v>146</v>
      </c>
      <c r="J69" s="60" t="s">
        <v>151</v>
      </c>
      <c r="K69" s="60" t="s">
        <v>152</v>
      </c>
      <c r="L69" s="60" t="s">
        <v>155</v>
      </c>
    </row>
    <row r="70" spans="1:14" s="109" customFormat="1">
      <c r="A70" s="102">
        <v>1</v>
      </c>
      <c r="B70" s="102" t="s">
        <v>293</v>
      </c>
      <c r="C70" s="102" t="s">
        <v>239</v>
      </c>
      <c r="D70" s="102" t="s">
        <v>316</v>
      </c>
      <c r="E70" s="102">
        <v>2016</v>
      </c>
      <c r="F70" s="102" t="s">
        <v>315</v>
      </c>
      <c r="G70" s="102" t="s">
        <v>317</v>
      </c>
      <c r="H70" s="102">
        <v>0</v>
      </c>
      <c r="I70" s="102">
        <v>0</v>
      </c>
      <c r="J70" s="102">
        <v>0</v>
      </c>
      <c r="K70" s="102">
        <v>0</v>
      </c>
      <c r="L70" s="102">
        <v>0</v>
      </c>
    </row>
    <row r="71" spans="1:1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2" spans="1:27" ht="15.75" thickBot="1"/>
    <row r="83" spans="1:27" ht="16.5" thickBot="1">
      <c r="A83" s="203" t="s">
        <v>253</v>
      </c>
      <c r="B83" s="204"/>
      <c r="C83" s="204"/>
      <c r="D83" s="204"/>
      <c r="E83" s="204"/>
      <c r="F83" s="204"/>
      <c r="G83" s="204"/>
      <c r="H83" s="205"/>
    </row>
    <row r="84" spans="1:27">
      <c r="A84" s="179" t="s">
        <v>25</v>
      </c>
      <c r="B84" s="179" t="s">
        <v>26</v>
      </c>
      <c r="C84" s="165" t="s">
        <v>27</v>
      </c>
      <c r="D84" s="165" t="s">
        <v>28</v>
      </c>
      <c r="E84" s="165"/>
      <c r="F84" s="165"/>
      <c r="G84" s="165"/>
      <c r="H84" s="165"/>
      <c r="I84" s="165"/>
      <c r="J84" s="165" t="s">
        <v>29</v>
      </c>
      <c r="K84" s="165"/>
      <c r="L84" s="165"/>
      <c r="M84" s="165"/>
      <c r="N84" s="165"/>
      <c r="O84" s="165"/>
      <c r="P84" s="165" t="s">
        <v>30</v>
      </c>
      <c r="Q84" s="165"/>
      <c r="R84" s="165"/>
      <c r="S84" s="165"/>
      <c r="T84" s="165"/>
      <c r="U84" s="165"/>
      <c r="V84" s="165" t="s">
        <v>31</v>
      </c>
      <c r="W84" s="165"/>
      <c r="X84" s="165"/>
      <c r="Y84" s="165"/>
      <c r="Z84" s="165"/>
      <c r="AA84" s="165"/>
    </row>
    <row r="85" spans="1:27">
      <c r="A85" s="179"/>
      <c r="B85" s="179"/>
      <c r="C85" s="165"/>
      <c r="D85" s="233" t="s">
        <v>32</v>
      </c>
      <c r="E85" s="233"/>
      <c r="F85" s="233" t="s">
        <v>33</v>
      </c>
      <c r="G85" s="233"/>
      <c r="H85" s="233" t="s">
        <v>35</v>
      </c>
      <c r="I85" s="233"/>
      <c r="J85" s="233" t="s">
        <v>32</v>
      </c>
      <c r="K85" s="233"/>
      <c r="L85" s="233" t="s">
        <v>33</v>
      </c>
      <c r="M85" s="233"/>
      <c r="N85" s="233" t="s">
        <v>35</v>
      </c>
      <c r="O85" s="233"/>
      <c r="P85" s="233" t="s">
        <v>32</v>
      </c>
      <c r="Q85" s="233"/>
      <c r="R85" s="233" t="s">
        <v>33</v>
      </c>
      <c r="S85" s="233"/>
      <c r="T85" s="233" t="s">
        <v>35</v>
      </c>
      <c r="U85" s="233"/>
      <c r="V85" s="233" t="s">
        <v>32</v>
      </c>
      <c r="W85" s="233"/>
      <c r="X85" s="233" t="s">
        <v>33</v>
      </c>
      <c r="Y85" s="233"/>
      <c r="Z85" s="233" t="s">
        <v>35</v>
      </c>
      <c r="AA85" s="233"/>
    </row>
    <row r="86" spans="1:27">
      <c r="A86" s="179"/>
      <c r="B86" s="179"/>
      <c r="C86" s="165"/>
      <c r="D86" s="233"/>
      <c r="E86" s="233"/>
      <c r="F86" s="233" t="s">
        <v>34</v>
      </c>
      <c r="G86" s="233"/>
      <c r="H86" s="233"/>
      <c r="I86" s="233"/>
      <c r="J86" s="233"/>
      <c r="K86" s="233"/>
      <c r="L86" s="233" t="s">
        <v>34</v>
      </c>
      <c r="M86" s="233"/>
      <c r="N86" s="233"/>
      <c r="O86" s="233"/>
      <c r="P86" s="233"/>
      <c r="Q86" s="233"/>
      <c r="R86" s="233" t="s">
        <v>34</v>
      </c>
      <c r="S86" s="233"/>
      <c r="T86" s="233"/>
      <c r="U86" s="233"/>
      <c r="V86" s="233"/>
      <c r="W86" s="233"/>
      <c r="X86" s="233" t="s">
        <v>34</v>
      </c>
      <c r="Y86" s="233"/>
      <c r="Z86" s="233"/>
      <c r="AA86" s="233"/>
    </row>
    <row r="87" spans="1:27">
      <c r="A87" s="179"/>
      <c r="B87" s="179"/>
      <c r="C87" s="165"/>
      <c r="D87" s="12" t="s">
        <v>36</v>
      </c>
      <c r="E87" s="12" t="s">
        <v>37</v>
      </c>
      <c r="F87" s="12" t="s">
        <v>36</v>
      </c>
      <c r="G87" s="12" t="s">
        <v>37</v>
      </c>
      <c r="H87" s="12" t="s">
        <v>36</v>
      </c>
      <c r="I87" s="12" t="s">
        <v>37</v>
      </c>
      <c r="J87" s="12" t="s">
        <v>36</v>
      </c>
      <c r="K87" s="12" t="s">
        <v>37</v>
      </c>
      <c r="L87" s="12" t="s">
        <v>36</v>
      </c>
      <c r="M87" s="12" t="s">
        <v>37</v>
      </c>
      <c r="N87" s="12" t="s">
        <v>36</v>
      </c>
      <c r="O87" s="12" t="s">
        <v>37</v>
      </c>
      <c r="P87" s="12" t="s">
        <v>36</v>
      </c>
      <c r="Q87" s="12" t="s">
        <v>37</v>
      </c>
      <c r="R87" s="12" t="s">
        <v>36</v>
      </c>
      <c r="S87" s="12" t="s">
        <v>37</v>
      </c>
      <c r="T87" s="12" t="s">
        <v>36</v>
      </c>
      <c r="U87" s="12" t="s">
        <v>37</v>
      </c>
      <c r="V87" s="12" t="s">
        <v>36</v>
      </c>
      <c r="W87" s="12" t="s">
        <v>37</v>
      </c>
      <c r="X87" s="12" t="s">
        <v>36</v>
      </c>
      <c r="Y87" s="12" t="s">
        <v>37</v>
      </c>
      <c r="Z87" s="12" t="s">
        <v>36</v>
      </c>
      <c r="AA87" s="12" t="s">
        <v>37</v>
      </c>
    </row>
    <row r="88" spans="1:27">
      <c r="A88" s="13">
        <v>1</v>
      </c>
      <c r="B88" s="14" t="s">
        <v>124</v>
      </c>
      <c r="C88" s="14" t="s">
        <v>294</v>
      </c>
      <c r="D88" s="13"/>
      <c r="E88" s="13">
        <v>1</v>
      </c>
      <c r="F88" s="13"/>
      <c r="G88" s="13"/>
      <c r="H88" s="13">
        <f>D88+F88</f>
        <v>0</v>
      </c>
      <c r="I88" s="13">
        <f>E88+G88</f>
        <v>1</v>
      </c>
      <c r="J88" s="13"/>
      <c r="K88" s="13">
        <v>1</v>
      </c>
      <c r="L88" s="13"/>
      <c r="M88" s="13"/>
      <c r="N88" s="13">
        <f>J88+L87:L88</f>
        <v>0</v>
      </c>
      <c r="O88" s="13">
        <f>K88+M87:M88</f>
        <v>1</v>
      </c>
      <c r="P88" s="13">
        <f>D88-J88</f>
        <v>0</v>
      </c>
      <c r="Q88" s="13">
        <f t="shared" ref="Q88:S88" si="1">E88-K88</f>
        <v>0</v>
      </c>
      <c r="R88" s="13">
        <f t="shared" si="1"/>
        <v>0</v>
      </c>
      <c r="S88" s="13">
        <f t="shared" si="1"/>
        <v>0</v>
      </c>
      <c r="T88" s="13">
        <f>H88-N88</f>
        <v>0</v>
      </c>
      <c r="U88" s="13">
        <f t="shared" ref="U88" si="2">I88-O88</f>
        <v>0</v>
      </c>
      <c r="V88" s="13"/>
      <c r="W88" s="13">
        <v>0</v>
      </c>
      <c r="X88" s="13"/>
      <c r="Y88" s="13"/>
      <c r="Z88" s="13">
        <f>V88+X88</f>
        <v>0</v>
      </c>
      <c r="AA88" s="13">
        <f>W88+Y88</f>
        <v>0</v>
      </c>
    </row>
    <row r="89" spans="1:27">
      <c r="A89" s="13"/>
      <c r="B89" s="115" t="s">
        <v>125</v>
      </c>
      <c r="C89" s="72"/>
      <c r="D89" s="16"/>
      <c r="E89" s="16">
        <v>1</v>
      </c>
      <c r="F89" s="16"/>
      <c r="G89" s="16"/>
      <c r="H89" s="13">
        <f t="shared" ref="H89:H103" si="3">D89+F89</f>
        <v>0</v>
      </c>
      <c r="I89" s="13">
        <f t="shared" ref="I89:I103" si="4">E89+G89</f>
        <v>1</v>
      </c>
      <c r="J89" s="16"/>
      <c r="K89" s="16">
        <v>1</v>
      </c>
      <c r="L89" s="16"/>
      <c r="M89" s="16"/>
      <c r="N89" s="13">
        <f t="shared" ref="N89:N103" si="5">J89+L88:L89</f>
        <v>0</v>
      </c>
      <c r="O89" s="13">
        <f t="shared" ref="O89:O103" si="6">K89+M88:M89</f>
        <v>1</v>
      </c>
      <c r="P89" s="13">
        <f t="shared" ref="P89:P102" si="7">D89-J89</f>
        <v>0</v>
      </c>
      <c r="Q89" s="13">
        <f t="shared" ref="Q89:Q102" si="8">E89-K89</f>
        <v>0</v>
      </c>
      <c r="R89" s="13">
        <f t="shared" ref="R89:R102" si="9">F89-L89</f>
        <v>0</v>
      </c>
      <c r="S89" s="13">
        <f t="shared" ref="S89:S103" si="10">G89-M89</f>
        <v>0</v>
      </c>
      <c r="T89" s="13">
        <f t="shared" ref="T89:T102" si="11">H89-N89</f>
        <v>0</v>
      </c>
      <c r="U89" s="13">
        <f t="shared" ref="U89:U102" si="12">I89-O89</f>
        <v>0</v>
      </c>
      <c r="V89" s="16"/>
      <c r="W89" s="16">
        <v>0</v>
      </c>
      <c r="X89" s="16"/>
      <c r="Y89" s="16"/>
      <c r="Z89" s="13">
        <f t="shared" ref="Z89:Z103" si="13">V89+X89</f>
        <v>0</v>
      </c>
      <c r="AA89" s="13">
        <f t="shared" ref="AA89:AA103" si="14">W89+Y89</f>
        <v>0</v>
      </c>
    </row>
    <row r="90" spans="1:27">
      <c r="A90" s="13"/>
      <c r="B90" s="115" t="s">
        <v>318</v>
      </c>
      <c r="C90" s="72"/>
      <c r="D90" s="16"/>
      <c r="E90" s="16">
        <v>5</v>
      </c>
      <c r="F90" s="16"/>
      <c r="G90" s="16"/>
      <c r="H90" s="13">
        <f t="shared" si="3"/>
        <v>0</v>
      </c>
      <c r="I90" s="13">
        <f t="shared" si="4"/>
        <v>5</v>
      </c>
      <c r="J90" s="16"/>
      <c r="K90" s="16">
        <v>1</v>
      </c>
      <c r="L90" s="16"/>
      <c r="M90" s="16"/>
      <c r="N90" s="13">
        <f t="shared" si="5"/>
        <v>0</v>
      </c>
      <c r="O90" s="13">
        <f t="shared" si="6"/>
        <v>1</v>
      </c>
      <c r="P90" s="13">
        <f t="shared" si="7"/>
        <v>0</v>
      </c>
      <c r="Q90" s="13">
        <f t="shared" si="8"/>
        <v>4</v>
      </c>
      <c r="R90" s="13">
        <f t="shared" si="9"/>
        <v>0</v>
      </c>
      <c r="S90" s="13">
        <f t="shared" si="10"/>
        <v>0</v>
      </c>
      <c r="T90" s="13">
        <f t="shared" si="11"/>
        <v>0</v>
      </c>
      <c r="U90" s="13">
        <f t="shared" si="12"/>
        <v>4</v>
      </c>
      <c r="V90" s="16"/>
      <c r="W90" s="16">
        <v>80</v>
      </c>
      <c r="X90" s="16"/>
      <c r="Y90" s="16"/>
      <c r="Z90" s="13">
        <f t="shared" si="13"/>
        <v>0</v>
      </c>
      <c r="AA90" s="13">
        <f t="shared" si="14"/>
        <v>80</v>
      </c>
    </row>
    <row r="91" spans="1:27">
      <c r="A91" s="13"/>
      <c r="B91" s="115" t="s">
        <v>239</v>
      </c>
      <c r="C91" s="72"/>
      <c r="D91" s="16"/>
      <c r="E91" s="16">
        <v>12</v>
      </c>
      <c r="F91" s="16"/>
      <c r="G91" s="16"/>
      <c r="H91" s="13">
        <f t="shared" si="3"/>
        <v>0</v>
      </c>
      <c r="I91" s="13">
        <f t="shared" si="4"/>
        <v>12</v>
      </c>
      <c r="J91" s="16"/>
      <c r="K91" s="16">
        <v>3</v>
      </c>
      <c r="L91" s="16"/>
      <c r="M91" s="16"/>
      <c r="N91" s="13">
        <f t="shared" si="5"/>
        <v>0</v>
      </c>
      <c r="O91" s="13">
        <f t="shared" si="6"/>
        <v>3</v>
      </c>
      <c r="P91" s="13">
        <f t="shared" si="7"/>
        <v>0</v>
      </c>
      <c r="Q91" s="13">
        <f t="shared" si="8"/>
        <v>9</v>
      </c>
      <c r="R91" s="13">
        <f t="shared" si="9"/>
        <v>0</v>
      </c>
      <c r="S91" s="13">
        <f t="shared" si="10"/>
        <v>0</v>
      </c>
      <c r="T91" s="13">
        <f t="shared" si="11"/>
        <v>0</v>
      </c>
      <c r="U91" s="13">
        <f t="shared" si="12"/>
        <v>9</v>
      </c>
      <c r="V91" s="16"/>
      <c r="W91" s="16">
        <v>75</v>
      </c>
      <c r="X91" s="16"/>
      <c r="Y91" s="16"/>
      <c r="Z91" s="13">
        <f t="shared" si="13"/>
        <v>0</v>
      </c>
      <c r="AA91" s="13">
        <f t="shared" si="14"/>
        <v>75</v>
      </c>
    </row>
    <row r="92" spans="1:27">
      <c r="A92" s="13"/>
      <c r="B92" s="115" t="s">
        <v>319</v>
      </c>
      <c r="C92" s="72"/>
      <c r="D92" s="16"/>
      <c r="E92" s="16"/>
      <c r="F92" s="16"/>
      <c r="G92" s="16">
        <v>1</v>
      </c>
      <c r="H92" s="13">
        <f t="shared" si="3"/>
        <v>0</v>
      </c>
      <c r="I92" s="13">
        <f t="shared" si="4"/>
        <v>1</v>
      </c>
      <c r="J92" s="16"/>
      <c r="K92" s="16"/>
      <c r="L92" s="16"/>
      <c r="M92" s="16">
        <v>1</v>
      </c>
      <c r="N92" s="13">
        <f t="shared" si="5"/>
        <v>0</v>
      </c>
      <c r="O92" s="13">
        <f t="shared" si="6"/>
        <v>1</v>
      </c>
      <c r="P92" s="13">
        <f t="shared" si="7"/>
        <v>0</v>
      </c>
      <c r="Q92" s="13">
        <f t="shared" si="8"/>
        <v>0</v>
      </c>
      <c r="R92" s="13">
        <f t="shared" si="9"/>
        <v>0</v>
      </c>
      <c r="S92" s="13">
        <f t="shared" si="10"/>
        <v>0</v>
      </c>
      <c r="T92" s="13">
        <f t="shared" si="11"/>
        <v>0</v>
      </c>
      <c r="U92" s="13">
        <f t="shared" si="12"/>
        <v>0</v>
      </c>
      <c r="V92" s="16"/>
      <c r="W92" s="16"/>
      <c r="X92" s="16"/>
      <c r="Y92" s="16">
        <v>0</v>
      </c>
      <c r="Z92" s="13">
        <f t="shared" si="13"/>
        <v>0</v>
      </c>
      <c r="AA92" s="13">
        <f t="shared" si="14"/>
        <v>0</v>
      </c>
    </row>
    <row r="93" spans="1:27">
      <c r="A93" s="13"/>
      <c r="B93" s="115" t="s">
        <v>320</v>
      </c>
      <c r="C93" s="72"/>
      <c r="D93" s="16"/>
      <c r="E93" s="16"/>
      <c r="F93" s="16"/>
      <c r="G93" s="16">
        <v>1</v>
      </c>
      <c r="H93" s="13">
        <f t="shared" si="3"/>
        <v>0</v>
      </c>
      <c r="I93" s="13">
        <f t="shared" si="4"/>
        <v>1</v>
      </c>
      <c r="J93" s="16"/>
      <c r="K93" s="16"/>
      <c r="L93" s="16"/>
      <c r="M93" s="16">
        <v>1</v>
      </c>
      <c r="N93" s="13">
        <f t="shared" si="5"/>
        <v>0</v>
      </c>
      <c r="O93" s="13">
        <f t="shared" si="6"/>
        <v>1</v>
      </c>
      <c r="P93" s="13">
        <f t="shared" si="7"/>
        <v>0</v>
      </c>
      <c r="Q93" s="13">
        <f t="shared" si="8"/>
        <v>0</v>
      </c>
      <c r="R93" s="13">
        <f t="shared" si="9"/>
        <v>0</v>
      </c>
      <c r="S93" s="13">
        <f t="shared" si="10"/>
        <v>0</v>
      </c>
      <c r="T93" s="13">
        <f t="shared" si="11"/>
        <v>0</v>
      </c>
      <c r="U93" s="13">
        <f t="shared" si="12"/>
        <v>0</v>
      </c>
      <c r="V93" s="16"/>
      <c r="W93" s="16"/>
      <c r="X93" s="16"/>
      <c r="Y93" s="16">
        <v>0</v>
      </c>
      <c r="Z93" s="13">
        <f t="shared" si="13"/>
        <v>0</v>
      </c>
      <c r="AA93" s="13">
        <f t="shared" si="14"/>
        <v>0</v>
      </c>
    </row>
    <row r="94" spans="1:27">
      <c r="A94" s="13"/>
      <c r="B94" s="115" t="s">
        <v>321</v>
      </c>
      <c r="C94" s="72"/>
      <c r="D94" s="16"/>
      <c r="E94" s="16"/>
      <c r="F94" s="16"/>
      <c r="G94" s="16">
        <v>1</v>
      </c>
      <c r="H94" s="13">
        <f t="shared" si="3"/>
        <v>0</v>
      </c>
      <c r="I94" s="13">
        <f t="shared" si="4"/>
        <v>1</v>
      </c>
      <c r="J94" s="16"/>
      <c r="K94" s="16"/>
      <c r="L94" s="16"/>
      <c r="M94" s="16">
        <v>0</v>
      </c>
      <c r="N94" s="13">
        <f t="shared" si="5"/>
        <v>0</v>
      </c>
      <c r="O94" s="13">
        <f t="shared" si="6"/>
        <v>0</v>
      </c>
      <c r="P94" s="13">
        <f t="shared" si="7"/>
        <v>0</v>
      </c>
      <c r="Q94" s="13">
        <f t="shared" si="8"/>
        <v>0</v>
      </c>
      <c r="R94" s="13">
        <f t="shared" si="9"/>
        <v>0</v>
      </c>
      <c r="S94" s="13">
        <f t="shared" si="10"/>
        <v>1</v>
      </c>
      <c r="T94" s="13">
        <f t="shared" si="11"/>
        <v>0</v>
      </c>
      <c r="U94" s="13">
        <f t="shared" si="12"/>
        <v>1</v>
      </c>
      <c r="V94" s="16"/>
      <c r="W94" s="16"/>
      <c r="X94" s="16"/>
      <c r="Y94" s="16">
        <v>100</v>
      </c>
      <c r="Z94" s="13">
        <f t="shared" si="13"/>
        <v>0</v>
      </c>
      <c r="AA94" s="13">
        <f t="shared" si="14"/>
        <v>100</v>
      </c>
    </row>
    <row r="95" spans="1:27">
      <c r="A95" s="13"/>
      <c r="B95" s="115" t="s">
        <v>322</v>
      </c>
      <c r="C95" s="72"/>
      <c r="D95" s="16"/>
      <c r="E95" s="16"/>
      <c r="F95" s="16"/>
      <c r="G95" s="16">
        <v>1</v>
      </c>
      <c r="H95" s="13">
        <f t="shared" si="3"/>
        <v>0</v>
      </c>
      <c r="I95" s="13">
        <f t="shared" si="4"/>
        <v>1</v>
      </c>
      <c r="J95" s="16"/>
      <c r="K95" s="16"/>
      <c r="L95" s="16"/>
      <c r="M95" s="16">
        <v>0</v>
      </c>
      <c r="N95" s="13">
        <f t="shared" si="5"/>
        <v>0</v>
      </c>
      <c r="O95" s="13">
        <f t="shared" si="6"/>
        <v>0</v>
      </c>
      <c r="P95" s="13">
        <f t="shared" si="7"/>
        <v>0</v>
      </c>
      <c r="Q95" s="13">
        <f t="shared" si="8"/>
        <v>0</v>
      </c>
      <c r="R95" s="13">
        <f t="shared" si="9"/>
        <v>0</v>
      </c>
      <c r="S95" s="13">
        <f t="shared" si="10"/>
        <v>1</v>
      </c>
      <c r="T95" s="13">
        <f t="shared" si="11"/>
        <v>0</v>
      </c>
      <c r="U95" s="13">
        <f t="shared" si="12"/>
        <v>1</v>
      </c>
      <c r="V95" s="16"/>
      <c r="W95" s="16"/>
      <c r="X95" s="16"/>
      <c r="Y95" s="16">
        <v>100</v>
      </c>
      <c r="Z95" s="13">
        <f t="shared" si="13"/>
        <v>0</v>
      </c>
      <c r="AA95" s="13">
        <f t="shared" si="14"/>
        <v>100</v>
      </c>
    </row>
    <row r="96" spans="1:27">
      <c r="A96" s="13"/>
      <c r="B96" s="115" t="s">
        <v>329</v>
      </c>
      <c r="C96" s="72"/>
      <c r="D96" s="16"/>
      <c r="E96" s="16"/>
      <c r="F96" s="16"/>
      <c r="G96" s="16">
        <v>1</v>
      </c>
      <c r="H96" s="13">
        <f t="shared" si="3"/>
        <v>0</v>
      </c>
      <c r="I96" s="13">
        <f t="shared" si="4"/>
        <v>1</v>
      </c>
      <c r="J96" s="16"/>
      <c r="K96" s="16"/>
      <c r="L96" s="16"/>
      <c r="M96" s="16">
        <v>1</v>
      </c>
      <c r="N96" s="13">
        <f t="shared" si="5"/>
        <v>0</v>
      </c>
      <c r="O96" s="13">
        <f t="shared" si="6"/>
        <v>1</v>
      </c>
      <c r="P96" s="13">
        <f t="shared" si="7"/>
        <v>0</v>
      </c>
      <c r="Q96" s="13">
        <f t="shared" si="8"/>
        <v>0</v>
      </c>
      <c r="R96" s="13">
        <f t="shared" si="9"/>
        <v>0</v>
      </c>
      <c r="S96" s="13">
        <f t="shared" si="10"/>
        <v>0</v>
      </c>
      <c r="T96" s="13">
        <f t="shared" si="11"/>
        <v>0</v>
      </c>
      <c r="U96" s="13">
        <f t="shared" si="12"/>
        <v>0</v>
      </c>
      <c r="V96" s="16"/>
      <c r="W96" s="16"/>
      <c r="X96" s="16"/>
      <c r="Y96" s="16">
        <v>0</v>
      </c>
      <c r="Z96" s="13">
        <f t="shared" si="13"/>
        <v>0</v>
      </c>
      <c r="AA96" s="13">
        <f t="shared" si="14"/>
        <v>0</v>
      </c>
    </row>
    <row r="97" spans="1:27">
      <c r="A97" s="13"/>
      <c r="B97" s="115" t="s">
        <v>135</v>
      </c>
      <c r="C97" s="72"/>
      <c r="D97" s="16"/>
      <c r="E97" s="16"/>
      <c r="F97" s="16"/>
      <c r="G97" s="16">
        <v>1</v>
      </c>
      <c r="H97" s="13">
        <f t="shared" si="3"/>
        <v>0</v>
      </c>
      <c r="I97" s="13">
        <f t="shared" si="4"/>
        <v>1</v>
      </c>
      <c r="J97" s="16"/>
      <c r="K97" s="16"/>
      <c r="L97" s="16"/>
      <c r="M97" s="16">
        <v>0</v>
      </c>
      <c r="N97" s="13">
        <f t="shared" si="5"/>
        <v>0</v>
      </c>
      <c r="O97" s="13">
        <f t="shared" si="6"/>
        <v>0</v>
      </c>
      <c r="P97" s="13">
        <f t="shared" si="7"/>
        <v>0</v>
      </c>
      <c r="Q97" s="13">
        <f t="shared" si="8"/>
        <v>0</v>
      </c>
      <c r="R97" s="13">
        <f t="shared" si="9"/>
        <v>0</v>
      </c>
      <c r="S97" s="13">
        <f t="shared" si="10"/>
        <v>1</v>
      </c>
      <c r="T97" s="13">
        <f t="shared" si="11"/>
        <v>0</v>
      </c>
      <c r="U97" s="13">
        <f t="shared" si="12"/>
        <v>1</v>
      </c>
      <c r="V97" s="16"/>
      <c r="W97" s="16"/>
      <c r="X97" s="16"/>
      <c r="Y97" s="16">
        <v>100</v>
      </c>
      <c r="Z97" s="13">
        <f t="shared" si="13"/>
        <v>0</v>
      </c>
      <c r="AA97" s="13">
        <f t="shared" si="14"/>
        <v>100</v>
      </c>
    </row>
    <row r="98" spans="1:27">
      <c r="A98" s="13"/>
      <c r="B98" s="115" t="s">
        <v>323</v>
      </c>
      <c r="C98" s="115"/>
      <c r="D98" s="16"/>
      <c r="E98" s="16"/>
      <c r="F98" s="16"/>
      <c r="G98" s="16">
        <v>1</v>
      </c>
      <c r="H98" s="13">
        <f t="shared" si="3"/>
        <v>0</v>
      </c>
      <c r="I98" s="13">
        <f t="shared" si="4"/>
        <v>1</v>
      </c>
      <c r="J98" s="16"/>
      <c r="K98" s="16"/>
      <c r="L98" s="16"/>
      <c r="M98" s="16">
        <v>0</v>
      </c>
      <c r="N98" s="13">
        <f t="shared" si="5"/>
        <v>0</v>
      </c>
      <c r="O98" s="13">
        <f t="shared" si="6"/>
        <v>0</v>
      </c>
      <c r="P98" s="13">
        <f t="shared" si="7"/>
        <v>0</v>
      </c>
      <c r="Q98" s="13">
        <f t="shared" si="8"/>
        <v>0</v>
      </c>
      <c r="R98" s="13">
        <f t="shared" si="9"/>
        <v>0</v>
      </c>
      <c r="S98" s="13">
        <f t="shared" si="10"/>
        <v>1</v>
      </c>
      <c r="T98" s="13">
        <f t="shared" si="11"/>
        <v>0</v>
      </c>
      <c r="U98" s="13">
        <f t="shared" si="12"/>
        <v>1</v>
      </c>
      <c r="V98" s="16"/>
      <c r="W98" s="16"/>
      <c r="X98" s="16"/>
      <c r="Y98" s="16">
        <v>100</v>
      </c>
      <c r="Z98" s="13">
        <f t="shared" si="13"/>
        <v>0</v>
      </c>
      <c r="AA98" s="13">
        <f t="shared" si="14"/>
        <v>100</v>
      </c>
    </row>
    <row r="99" spans="1:27">
      <c r="A99" s="13"/>
      <c r="B99" s="115" t="s">
        <v>324</v>
      </c>
      <c r="C99" s="115"/>
      <c r="D99" s="16"/>
      <c r="E99" s="16"/>
      <c r="F99" s="16"/>
      <c r="G99" s="16">
        <v>1</v>
      </c>
      <c r="H99" s="13">
        <f t="shared" si="3"/>
        <v>0</v>
      </c>
      <c r="I99" s="13">
        <f t="shared" si="4"/>
        <v>1</v>
      </c>
      <c r="J99" s="16"/>
      <c r="K99" s="16"/>
      <c r="L99" s="16"/>
      <c r="M99" s="16">
        <v>1</v>
      </c>
      <c r="N99" s="13">
        <f t="shared" si="5"/>
        <v>0</v>
      </c>
      <c r="O99" s="13">
        <f t="shared" si="6"/>
        <v>1</v>
      </c>
      <c r="P99" s="13">
        <f t="shared" si="7"/>
        <v>0</v>
      </c>
      <c r="Q99" s="13">
        <f t="shared" si="8"/>
        <v>0</v>
      </c>
      <c r="R99" s="13">
        <f t="shared" si="9"/>
        <v>0</v>
      </c>
      <c r="S99" s="13">
        <f t="shared" si="10"/>
        <v>0</v>
      </c>
      <c r="T99" s="13">
        <f t="shared" si="11"/>
        <v>0</v>
      </c>
      <c r="U99" s="13">
        <f t="shared" si="12"/>
        <v>0</v>
      </c>
      <c r="V99" s="16"/>
      <c r="W99" s="16"/>
      <c r="X99" s="16"/>
      <c r="Y99" s="16">
        <v>0</v>
      </c>
      <c r="Z99" s="13">
        <f t="shared" si="13"/>
        <v>0</v>
      </c>
      <c r="AA99" s="13">
        <f t="shared" si="14"/>
        <v>0</v>
      </c>
    </row>
    <row r="100" spans="1:27">
      <c r="A100" s="13"/>
      <c r="B100" s="115" t="s">
        <v>325</v>
      </c>
      <c r="C100" s="72"/>
      <c r="D100" s="16"/>
      <c r="E100" s="16"/>
      <c r="F100" s="16"/>
      <c r="G100" s="16">
        <v>2</v>
      </c>
      <c r="H100" s="13">
        <f t="shared" si="3"/>
        <v>0</v>
      </c>
      <c r="I100" s="13">
        <f t="shared" si="4"/>
        <v>2</v>
      </c>
      <c r="J100" s="16"/>
      <c r="K100" s="16"/>
      <c r="L100" s="16"/>
      <c r="M100" s="16">
        <v>2</v>
      </c>
      <c r="N100" s="13">
        <f t="shared" si="5"/>
        <v>0</v>
      </c>
      <c r="O100" s="13">
        <f t="shared" si="6"/>
        <v>2</v>
      </c>
      <c r="P100" s="13">
        <f t="shared" si="7"/>
        <v>0</v>
      </c>
      <c r="Q100" s="13">
        <f t="shared" si="8"/>
        <v>0</v>
      </c>
      <c r="R100" s="13">
        <f t="shared" si="9"/>
        <v>0</v>
      </c>
      <c r="S100" s="13">
        <f t="shared" si="10"/>
        <v>0</v>
      </c>
      <c r="T100" s="13">
        <f t="shared" si="11"/>
        <v>0</v>
      </c>
      <c r="U100" s="13">
        <f t="shared" si="12"/>
        <v>0</v>
      </c>
      <c r="V100" s="16"/>
      <c r="W100" s="16"/>
      <c r="X100" s="16"/>
      <c r="Y100" s="16">
        <v>0</v>
      </c>
      <c r="Z100" s="13">
        <f t="shared" si="13"/>
        <v>0</v>
      </c>
      <c r="AA100" s="13">
        <f t="shared" si="14"/>
        <v>0</v>
      </c>
    </row>
    <row r="101" spans="1:27">
      <c r="A101" s="13"/>
      <c r="B101" s="115" t="s">
        <v>326</v>
      </c>
      <c r="C101" s="115"/>
      <c r="D101" s="16"/>
      <c r="E101" s="16"/>
      <c r="F101" s="16"/>
      <c r="G101" s="16">
        <v>8</v>
      </c>
      <c r="H101" s="13">
        <f t="shared" si="3"/>
        <v>0</v>
      </c>
      <c r="I101" s="13">
        <f t="shared" si="4"/>
        <v>8</v>
      </c>
      <c r="J101" s="16"/>
      <c r="K101" s="16"/>
      <c r="L101" s="16"/>
      <c r="M101" s="16">
        <v>8</v>
      </c>
      <c r="N101" s="13">
        <f t="shared" si="5"/>
        <v>0</v>
      </c>
      <c r="O101" s="13">
        <f t="shared" si="6"/>
        <v>8</v>
      </c>
      <c r="P101" s="13">
        <f t="shared" si="7"/>
        <v>0</v>
      </c>
      <c r="Q101" s="13">
        <f t="shared" si="8"/>
        <v>0</v>
      </c>
      <c r="R101" s="13">
        <f t="shared" si="9"/>
        <v>0</v>
      </c>
      <c r="S101" s="13">
        <f t="shared" si="10"/>
        <v>0</v>
      </c>
      <c r="T101" s="13">
        <f t="shared" si="11"/>
        <v>0</v>
      </c>
      <c r="U101" s="13">
        <f t="shared" si="12"/>
        <v>0</v>
      </c>
      <c r="V101" s="16"/>
      <c r="W101" s="16"/>
      <c r="X101" s="16"/>
      <c r="Y101" s="16">
        <v>0</v>
      </c>
      <c r="Z101" s="13">
        <f t="shared" si="13"/>
        <v>0</v>
      </c>
      <c r="AA101" s="13">
        <f t="shared" si="14"/>
        <v>0</v>
      </c>
    </row>
    <row r="102" spans="1:27">
      <c r="A102" s="13"/>
      <c r="B102" s="115" t="s">
        <v>327</v>
      </c>
      <c r="C102" s="115"/>
      <c r="D102" s="16"/>
      <c r="E102" s="16"/>
      <c r="F102" s="16"/>
      <c r="G102" s="16">
        <v>5</v>
      </c>
      <c r="H102" s="13">
        <f t="shared" si="3"/>
        <v>0</v>
      </c>
      <c r="I102" s="13">
        <f t="shared" si="4"/>
        <v>5</v>
      </c>
      <c r="J102" s="16"/>
      <c r="K102" s="16"/>
      <c r="L102" s="16"/>
      <c r="M102" s="16">
        <v>1</v>
      </c>
      <c r="N102" s="13">
        <f t="shared" si="5"/>
        <v>0</v>
      </c>
      <c r="O102" s="13">
        <f t="shared" si="6"/>
        <v>1</v>
      </c>
      <c r="P102" s="13">
        <f t="shared" si="7"/>
        <v>0</v>
      </c>
      <c r="Q102" s="13">
        <f t="shared" si="8"/>
        <v>0</v>
      </c>
      <c r="R102" s="13">
        <f t="shared" si="9"/>
        <v>0</v>
      </c>
      <c r="S102" s="13">
        <f t="shared" si="10"/>
        <v>4</v>
      </c>
      <c r="T102" s="13">
        <f t="shared" si="11"/>
        <v>0</v>
      </c>
      <c r="U102" s="13">
        <f t="shared" si="12"/>
        <v>4</v>
      </c>
      <c r="V102" s="16"/>
      <c r="W102" s="16"/>
      <c r="X102" s="16"/>
      <c r="Y102" s="16">
        <v>80</v>
      </c>
      <c r="Z102" s="13">
        <f t="shared" si="13"/>
        <v>0</v>
      </c>
      <c r="AA102" s="13">
        <f t="shared" si="14"/>
        <v>80</v>
      </c>
    </row>
    <row r="103" spans="1:27">
      <c r="A103" s="13"/>
      <c r="B103" s="115" t="s">
        <v>328</v>
      </c>
      <c r="C103" s="72"/>
      <c r="D103" s="16"/>
      <c r="E103" s="16"/>
      <c r="F103" s="16"/>
      <c r="G103" s="16">
        <v>0</v>
      </c>
      <c r="H103" s="13">
        <f t="shared" si="3"/>
        <v>0</v>
      </c>
      <c r="I103" s="13">
        <f t="shared" si="4"/>
        <v>0</v>
      </c>
      <c r="J103" s="16"/>
      <c r="K103" s="16"/>
      <c r="L103" s="16"/>
      <c r="M103" s="16">
        <v>0</v>
      </c>
      <c r="N103" s="13">
        <f t="shared" si="5"/>
        <v>0</v>
      </c>
      <c r="O103" s="13">
        <f t="shared" si="6"/>
        <v>0</v>
      </c>
      <c r="P103" s="16"/>
      <c r="Q103" s="16"/>
      <c r="R103" s="16"/>
      <c r="S103" s="16">
        <f t="shared" si="10"/>
        <v>0</v>
      </c>
      <c r="T103" s="16">
        <v>0</v>
      </c>
      <c r="U103" s="16">
        <v>0</v>
      </c>
      <c r="V103" s="16"/>
      <c r="W103" s="16"/>
      <c r="X103" s="16"/>
      <c r="Y103" s="16"/>
      <c r="Z103" s="13">
        <f t="shared" si="13"/>
        <v>0</v>
      </c>
      <c r="AA103" s="13">
        <f t="shared" si="14"/>
        <v>0</v>
      </c>
    </row>
    <row r="104" spans="1:27">
      <c r="A104" s="161" t="s">
        <v>35</v>
      </c>
      <c r="B104" s="161"/>
      <c r="C104" s="72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</sheetData>
  <mergeCells count="64">
    <mergeCell ref="A104:B104"/>
    <mergeCell ref="J84:O84"/>
    <mergeCell ref="P84:U84"/>
    <mergeCell ref="V84:AA84"/>
    <mergeCell ref="D85:E86"/>
    <mergeCell ref="F85:G85"/>
    <mergeCell ref="H85:I86"/>
    <mergeCell ref="J85:K86"/>
    <mergeCell ref="L85:M85"/>
    <mergeCell ref="N85:O86"/>
    <mergeCell ref="P85:Q86"/>
    <mergeCell ref="R85:S85"/>
    <mergeCell ref="T85:U86"/>
    <mergeCell ref="V85:W86"/>
    <mergeCell ref="X85:Y85"/>
    <mergeCell ref="Z85:AA86"/>
    <mergeCell ref="L86:M86"/>
    <mergeCell ref="R86:S86"/>
    <mergeCell ref="X86:Y86"/>
    <mergeCell ref="C68:G68"/>
    <mergeCell ref="H68:L68"/>
    <mergeCell ref="F86:G86"/>
    <mergeCell ref="A83:H83"/>
    <mergeCell ref="A84:A87"/>
    <mergeCell ref="B84:B87"/>
    <mergeCell ref="C84:C87"/>
    <mergeCell ref="D84:I84"/>
    <mergeCell ref="B48:B49"/>
    <mergeCell ref="A48:A49"/>
    <mergeCell ref="A67:D67"/>
    <mergeCell ref="A68:A69"/>
    <mergeCell ref="B68:B69"/>
    <mergeCell ref="C48:E48"/>
    <mergeCell ref="F48:H48"/>
    <mergeCell ref="I48:K48"/>
    <mergeCell ref="L48:N48"/>
    <mergeCell ref="X28:Z28"/>
    <mergeCell ref="AA28:AC28"/>
    <mergeCell ref="AD28:AF28"/>
    <mergeCell ref="AG28:AI28"/>
    <mergeCell ref="AJ28:AL28"/>
    <mergeCell ref="B5:B7"/>
    <mergeCell ref="A47:D47"/>
    <mergeCell ref="I28:K28"/>
    <mergeCell ref="L28:N28"/>
    <mergeCell ref="O28:Q28"/>
    <mergeCell ref="A45:B45"/>
    <mergeCell ref="O6:Q6"/>
    <mergeCell ref="A2:B2"/>
    <mergeCell ref="R28:T28"/>
    <mergeCell ref="U28:W28"/>
    <mergeCell ref="A23:B23"/>
    <mergeCell ref="A4:C4"/>
    <mergeCell ref="A27:A29"/>
    <mergeCell ref="B27:B29"/>
    <mergeCell ref="C27:Q27"/>
    <mergeCell ref="C28:E28"/>
    <mergeCell ref="F28:H28"/>
    <mergeCell ref="C6:E6"/>
    <mergeCell ref="F6:H6"/>
    <mergeCell ref="I6:K6"/>
    <mergeCell ref="L6:N6"/>
    <mergeCell ref="C5:Q5"/>
    <mergeCell ref="A5:A7"/>
  </mergeCells>
  <pageMargins left="0.7" right="0.7" top="0.75" bottom="0.7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43"/>
  <sheetViews>
    <sheetView workbookViewId="0">
      <selection activeCell="W24" sqref="W24"/>
    </sheetView>
  </sheetViews>
  <sheetFormatPr defaultRowHeight="15"/>
  <cols>
    <col min="2" max="2" width="7.7109375" customWidth="1"/>
    <col min="3" max="3" width="7" customWidth="1"/>
    <col min="4" max="4" width="6.7109375" customWidth="1"/>
    <col min="5" max="6" width="4.5703125" customWidth="1"/>
    <col min="7" max="7" width="4.28515625" customWidth="1"/>
    <col min="8" max="8" width="4.7109375" customWidth="1"/>
    <col min="9" max="10" width="5.140625" customWidth="1"/>
    <col min="11" max="11" width="5.5703125" customWidth="1"/>
    <col min="12" max="12" width="4.140625" customWidth="1"/>
    <col min="13" max="13" width="4.42578125" customWidth="1"/>
    <col min="14" max="14" width="4.140625" customWidth="1"/>
    <col min="15" max="17" width="4.7109375" customWidth="1"/>
    <col min="18" max="18" width="4.5703125" customWidth="1"/>
    <col min="19" max="20" width="4.42578125" customWidth="1"/>
    <col min="21" max="21" width="3.5703125" customWidth="1"/>
    <col min="22" max="22" width="4" customWidth="1"/>
    <col min="23" max="23" width="3.28515625" customWidth="1"/>
    <col min="24" max="24" width="4" customWidth="1"/>
    <col min="25" max="25" width="3.85546875" customWidth="1"/>
    <col min="26" max="26" width="5.7109375" customWidth="1"/>
    <col min="27" max="27" width="5" customWidth="1"/>
    <col min="28" max="28" width="5.5703125" customWidth="1"/>
    <col min="29" max="29" width="4.7109375" customWidth="1"/>
    <col min="30" max="30" width="4.42578125" customWidth="1"/>
    <col min="31" max="31" width="4.28515625" customWidth="1"/>
    <col min="32" max="32" width="4.7109375" customWidth="1"/>
    <col min="33" max="33" width="5.7109375" customWidth="1"/>
    <col min="34" max="34" width="5.28515625" customWidth="1"/>
    <col min="35" max="35" width="4.5703125" customWidth="1"/>
    <col min="36" max="37" width="4.42578125" customWidth="1"/>
    <col min="38" max="38" width="4.85546875" customWidth="1"/>
    <col min="39" max="39" width="3.140625" customWidth="1"/>
    <col min="40" max="40" width="4.5703125" customWidth="1"/>
    <col min="41" max="41" width="4.140625" customWidth="1"/>
    <col min="42" max="43" width="4.85546875" customWidth="1"/>
    <col min="44" max="44" width="4" customWidth="1"/>
    <col min="45" max="45" width="3.7109375" customWidth="1"/>
    <col min="46" max="46" width="4.5703125" customWidth="1"/>
    <col min="47" max="47" width="4.140625" customWidth="1"/>
    <col min="48" max="48" width="6" customWidth="1"/>
  </cols>
  <sheetData>
    <row r="1" spans="1:48" ht="15.75" thickBot="1"/>
    <row r="2" spans="1:48" ht="16.5" thickBot="1">
      <c r="A2" s="126" t="s">
        <v>273</v>
      </c>
      <c r="B2" s="127"/>
    </row>
    <row r="3" spans="1:48" ht="15.75" thickBot="1"/>
    <row r="4" spans="1:48" ht="16.5" thickBot="1">
      <c r="A4" s="122" t="s">
        <v>192</v>
      </c>
      <c r="B4" s="123"/>
      <c r="C4" s="123"/>
      <c r="D4" s="123"/>
      <c r="E4" s="123"/>
      <c r="F4" s="123"/>
      <c r="G4" s="124"/>
    </row>
    <row r="5" spans="1:48" ht="120" customHeight="1">
      <c r="A5" s="211" t="s">
        <v>12</v>
      </c>
      <c r="B5" s="238" t="s">
        <v>73</v>
      </c>
      <c r="C5" s="236" t="s">
        <v>178</v>
      </c>
      <c r="D5" s="236" t="s">
        <v>179</v>
      </c>
      <c r="E5" s="236" t="s">
        <v>156</v>
      </c>
      <c r="F5" s="236"/>
      <c r="G5" s="236" t="s">
        <v>157</v>
      </c>
      <c r="H5" s="235"/>
      <c r="I5" s="235" t="s">
        <v>158</v>
      </c>
      <c r="J5" s="235"/>
      <c r="K5" s="235" t="s">
        <v>159</v>
      </c>
      <c r="L5" s="235"/>
      <c r="M5" s="235" t="s">
        <v>160</v>
      </c>
      <c r="N5" s="235"/>
      <c r="O5" s="235" t="s">
        <v>161</v>
      </c>
      <c r="P5" s="235"/>
      <c r="Q5" s="235" t="s">
        <v>162</v>
      </c>
      <c r="R5" s="235"/>
      <c r="S5" s="235" t="s">
        <v>163</v>
      </c>
      <c r="T5" s="235"/>
      <c r="U5" s="235" t="s">
        <v>164</v>
      </c>
      <c r="V5" s="235"/>
      <c r="W5" s="235" t="s">
        <v>165</v>
      </c>
      <c r="X5" s="235"/>
      <c r="Y5" s="235" t="s">
        <v>166</v>
      </c>
      <c r="Z5" s="235"/>
      <c r="AA5" s="235" t="s">
        <v>167</v>
      </c>
      <c r="AB5" s="235"/>
      <c r="AC5" s="235" t="s">
        <v>168</v>
      </c>
      <c r="AD5" s="235"/>
      <c r="AE5" s="235" t="s">
        <v>169</v>
      </c>
      <c r="AF5" s="235"/>
      <c r="AG5" s="235" t="s">
        <v>170</v>
      </c>
      <c r="AH5" s="235"/>
      <c r="AI5" s="235" t="s">
        <v>171</v>
      </c>
      <c r="AJ5" s="235"/>
      <c r="AK5" s="235" t="s">
        <v>172</v>
      </c>
      <c r="AL5" s="235"/>
      <c r="AM5" s="235" t="s">
        <v>173</v>
      </c>
      <c r="AN5" s="235"/>
      <c r="AO5" s="235" t="s">
        <v>174</v>
      </c>
      <c r="AP5" s="235"/>
      <c r="AQ5" s="235" t="s">
        <v>175</v>
      </c>
      <c r="AR5" s="235"/>
      <c r="AS5" s="235" t="s">
        <v>176</v>
      </c>
      <c r="AT5" s="235"/>
      <c r="AU5" s="235" t="s">
        <v>177</v>
      </c>
      <c r="AV5" s="235"/>
    </row>
    <row r="6" spans="1:48" ht="76.5" customHeight="1">
      <c r="A6" s="210"/>
      <c r="B6" s="239"/>
      <c r="C6" s="237"/>
      <c r="D6" s="237"/>
      <c r="E6" s="61" t="s">
        <v>180</v>
      </c>
      <c r="F6" s="61" t="s">
        <v>20</v>
      </c>
      <c r="G6" s="62" t="s">
        <v>180</v>
      </c>
      <c r="H6" s="61" t="s">
        <v>20</v>
      </c>
      <c r="I6" s="62" t="s">
        <v>180</v>
      </c>
      <c r="J6" s="61" t="s">
        <v>20</v>
      </c>
      <c r="K6" s="62" t="s">
        <v>180</v>
      </c>
      <c r="L6" s="61" t="s">
        <v>20</v>
      </c>
      <c r="M6" s="62" t="s">
        <v>180</v>
      </c>
      <c r="N6" s="61" t="s">
        <v>20</v>
      </c>
      <c r="O6" s="62" t="s">
        <v>180</v>
      </c>
      <c r="P6" s="61" t="s">
        <v>20</v>
      </c>
      <c r="Q6" s="62" t="s">
        <v>180</v>
      </c>
      <c r="R6" s="61" t="s">
        <v>20</v>
      </c>
      <c r="S6" s="62" t="s">
        <v>180</v>
      </c>
      <c r="T6" s="61" t="s">
        <v>20</v>
      </c>
      <c r="U6" s="62" t="s">
        <v>180</v>
      </c>
      <c r="V6" s="61" t="s">
        <v>20</v>
      </c>
      <c r="W6" s="62" t="s">
        <v>180</v>
      </c>
      <c r="X6" s="61" t="s">
        <v>20</v>
      </c>
      <c r="Y6" s="62" t="s">
        <v>180</v>
      </c>
      <c r="Z6" s="61" t="s">
        <v>20</v>
      </c>
      <c r="AA6" s="62" t="s">
        <v>180</v>
      </c>
      <c r="AB6" s="61" t="s">
        <v>20</v>
      </c>
      <c r="AC6" s="62" t="s">
        <v>180</v>
      </c>
      <c r="AD6" s="61" t="s">
        <v>20</v>
      </c>
      <c r="AE6" s="62" t="s">
        <v>180</v>
      </c>
      <c r="AF6" s="61" t="s">
        <v>20</v>
      </c>
      <c r="AG6" s="62" t="s">
        <v>180</v>
      </c>
      <c r="AH6" s="61" t="s">
        <v>20</v>
      </c>
      <c r="AI6" s="62" t="s">
        <v>180</v>
      </c>
      <c r="AJ6" s="61" t="s">
        <v>20</v>
      </c>
      <c r="AK6" s="62" t="s">
        <v>180</v>
      </c>
      <c r="AL6" s="61" t="s">
        <v>20</v>
      </c>
      <c r="AM6" s="62" t="s">
        <v>180</v>
      </c>
      <c r="AN6" s="61" t="s">
        <v>20</v>
      </c>
      <c r="AO6" s="62" t="s">
        <v>180</v>
      </c>
      <c r="AP6" s="61" t="s">
        <v>20</v>
      </c>
      <c r="AQ6" s="62" t="s">
        <v>180</v>
      </c>
      <c r="AR6" s="61" t="s">
        <v>20</v>
      </c>
      <c r="AS6" s="62" t="s">
        <v>180</v>
      </c>
      <c r="AT6" s="61" t="s">
        <v>20</v>
      </c>
      <c r="AU6" s="62" t="s">
        <v>180</v>
      </c>
      <c r="AV6" s="61" t="s">
        <v>20</v>
      </c>
    </row>
    <row r="7" spans="1:48" s="109" customFormat="1" ht="45">
      <c r="A7" s="102">
        <v>1</v>
      </c>
      <c r="B7" s="106" t="s">
        <v>293</v>
      </c>
      <c r="C7" s="102" t="s">
        <v>330</v>
      </c>
      <c r="D7" s="102">
        <v>1200</v>
      </c>
      <c r="E7" s="102">
        <v>4</v>
      </c>
      <c r="F7" s="102"/>
      <c r="G7" s="102">
        <v>2</v>
      </c>
      <c r="H7" s="102"/>
      <c r="I7" s="102">
        <v>1</v>
      </c>
      <c r="J7" s="102"/>
      <c r="K7" s="102">
        <v>1</v>
      </c>
      <c r="L7" s="102"/>
      <c r="M7" s="102">
        <v>1</v>
      </c>
      <c r="N7" s="102"/>
      <c r="O7" s="102">
        <v>1</v>
      </c>
      <c r="P7" s="102"/>
      <c r="Q7" s="102">
        <v>1</v>
      </c>
      <c r="R7" s="102"/>
      <c r="S7" s="102">
        <v>1</v>
      </c>
      <c r="T7" s="102"/>
      <c r="U7" s="102">
        <v>1</v>
      </c>
      <c r="V7" s="102"/>
      <c r="W7" s="102"/>
      <c r="X7" s="102" t="s">
        <v>20</v>
      </c>
      <c r="Y7" s="102">
        <v>1</v>
      </c>
      <c r="Z7" s="102"/>
      <c r="AA7" s="102"/>
      <c r="AB7" s="102" t="s">
        <v>20</v>
      </c>
      <c r="AC7" s="102"/>
      <c r="AD7" s="102" t="s">
        <v>20</v>
      </c>
      <c r="AE7" s="102"/>
      <c r="AF7" s="102" t="s">
        <v>20</v>
      </c>
      <c r="AG7" s="102">
        <v>2</v>
      </c>
      <c r="AH7" s="102"/>
      <c r="AI7" s="102">
        <v>1</v>
      </c>
      <c r="AJ7" s="102"/>
      <c r="AK7" s="102">
        <v>1</v>
      </c>
      <c r="AL7" s="102"/>
      <c r="AM7" s="102">
        <v>1</v>
      </c>
      <c r="AN7" s="102"/>
      <c r="AO7" s="102">
        <v>1</v>
      </c>
      <c r="AP7" s="102"/>
      <c r="AQ7" s="102"/>
      <c r="AR7" s="102" t="s">
        <v>20</v>
      </c>
      <c r="AS7" s="102"/>
      <c r="AT7" s="102" t="s">
        <v>20</v>
      </c>
      <c r="AU7" s="102">
        <v>11</v>
      </c>
      <c r="AV7" s="102"/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2" spans="1:48" ht="15.75">
      <c r="A22" s="241" t="s">
        <v>191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</row>
    <row r="23" spans="1:48" ht="57.75" customHeight="1">
      <c r="A23" s="206" t="s">
        <v>12</v>
      </c>
      <c r="B23" s="232" t="s">
        <v>73</v>
      </c>
      <c r="C23" s="240" t="s">
        <v>181</v>
      </c>
      <c r="D23" s="240"/>
      <c r="E23" s="240" t="s">
        <v>182</v>
      </c>
      <c r="F23" s="240"/>
      <c r="G23" s="240" t="s">
        <v>183</v>
      </c>
      <c r="H23" s="240"/>
      <c r="I23" s="240" t="s">
        <v>184</v>
      </c>
      <c r="J23" s="240"/>
      <c r="K23" s="240" t="s">
        <v>185</v>
      </c>
      <c r="L23" s="240"/>
      <c r="M23" s="240" t="s">
        <v>186</v>
      </c>
      <c r="N23" s="240"/>
      <c r="O23" s="240" t="s">
        <v>187</v>
      </c>
      <c r="P23" s="240"/>
      <c r="Q23" s="240" t="s">
        <v>188</v>
      </c>
      <c r="R23" s="240"/>
      <c r="S23" s="240" t="s">
        <v>189</v>
      </c>
      <c r="T23" s="240"/>
      <c r="U23" s="243"/>
      <c r="V23" s="243"/>
    </row>
    <row r="24" spans="1:48" ht="65.25">
      <c r="A24" s="206"/>
      <c r="B24" s="232"/>
      <c r="C24" s="63" t="s">
        <v>190</v>
      </c>
      <c r="D24" s="63" t="s">
        <v>19</v>
      </c>
      <c r="E24" s="63" t="s">
        <v>190</v>
      </c>
      <c r="F24" s="63" t="s">
        <v>19</v>
      </c>
      <c r="G24" s="63" t="s">
        <v>190</v>
      </c>
      <c r="H24" s="63" t="s">
        <v>19</v>
      </c>
      <c r="I24" s="63" t="s">
        <v>190</v>
      </c>
      <c r="J24" s="63" t="s">
        <v>19</v>
      </c>
      <c r="K24" s="63" t="s">
        <v>190</v>
      </c>
      <c r="L24" s="63" t="s">
        <v>19</v>
      </c>
      <c r="M24" s="63" t="s">
        <v>190</v>
      </c>
      <c r="N24" s="63" t="s">
        <v>19</v>
      </c>
      <c r="O24" s="63" t="s">
        <v>190</v>
      </c>
      <c r="P24" s="63" t="s">
        <v>19</v>
      </c>
      <c r="Q24" s="63" t="s">
        <v>190</v>
      </c>
      <c r="R24" s="63" t="s">
        <v>19</v>
      </c>
      <c r="S24" s="63" t="s">
        <v>190</v>
      </c>
      <c r="T24" s="63" t="s">
        <v>19</v>
      </c>
      <c r="U24" s="76"/>
      <c r="V24" s="76"/>
    </row>
    <row r="25" spans="1:48" s="109" customFormat="1">
      <c r="A25" s="102">
        <v>1</v>
      </c>
      <c r="B25" s="102" t="s">
        <v>331</v>
      </c>
      <c r="C25" s="102">
        <v>1</v>
      </c>
      <c r="D25" s="102">
        <v>1</v>
      </c>
      <c r="E25" s="102">
        <v>1</v>
      </c>
      <c r="F25" s="102">
        <v>1</v>
      </c>
      <c r="G25" s="102">
        <v>10</v>
      </c>
      <c r="H25" s="102">
        <v>4</v>
      </c>
      <c r="I25" s="102">
        <v>5</v>
      </c>
      <c r="J25" s="102">
        <v>3</v>
      </c>
      <c r="K25" s="102">
        <v>6</v>
      </c>
      <c r="L25" s="102">
        <v>3</v>
      </c>
      <c r="M25" s="102">
        <v>2</v>
      </c>
      <c r="N25" s="102">
        <v>1</v>
      </c>
      <c r="O25" s="102">
        <v>1</v>
      </c>
      <c r="P25" s="102">
        <v>1</v>
      </c>
      <c r="Q25" s="102">
        <v>1</v>
      </c>
      <c r="R25" s="102">
        <v>0</v>
      </c>
      <c r="S25" s="102">
        <v>1</v>
      </c>
      <c r="T25" s="102">
        <v>0</v>
      </c>
      <c r="U25" s="118"/>
      <c r="V25" s="118"/>
    </row>
    <row r="26" spans="1:4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77"/>
      <c r="V26" s="77"/>
    </row>
    <row r="27" spans="1:4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77"/>
      <c r="V27" s="77"/>
    </row>
    <row r="28" spans="1:4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77"/>
      <c r="V28" s="77"/>
    </row>
    <row r="29" spans="1:4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77"/>
      <c r="V29" s="77"/>
    </row>
    <row r="30" spans="1:4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77"/>
      <c r="V30" s="77"/>
    </row>
    <row r="31" spans="1:4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77"/>
      <c r="V31" s="77"/>
    </row>
    <row r="32" spans="1:4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77"/>
      <c r="V32" s="77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77"/>
      <c r="V33" s="77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77"/>
      <c r="V34" s="77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77"/>
      <c r="V35" s="77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77"/>
      <c r="V36" s="77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77"/>
      <c r="V37" s="77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77"/>
      <c r="V38" s="77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78"/>
      <c r="V39" s="78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78"/>
      <c r="V40" s="78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78"/>
      <c r="V41" s="78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78"/>
      <c r="V42" s="78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78"/>
      <c r="V43" s="78"/>
    </row>
  </sheetData>
  <mergeCells count="39">
    <mergeCell ref="O23:P23"/>
    <mergeCell ref="Q23:R23"/>
    <mergeCell ref="B23:B24"/>
    <mergeCell ref="G23:H23"/>
    <mergeCell ref="I23:J23"/>
    <mergeCell ref="K23:L23"/>
    <mergeCell ref="M23:N23"/>
    <mergeCell ref="A5:A6"/>
    <mergeCell ref="B5:B6"/>
    <mergeCell ref="C23:D23"/>
    <mergeCell ref="E23:F23"/>
    <mergeCell ref="AO5:AP5"/>
    <mergeCell ref="AA5:AB5"/>
    <mergeCell ref="E5:F5"/>
    <mergeCell ref="G5:H5"/>
    <mergeCell ref="I5:J5"/>
    <mergeCell ref="K5:L5"/>
    <mergeCell ref="M5:N5"/>
    <mergeCell ref="O5:P5"/>
    <mergeCell ref="A22:Z22"/>
    <mergeCell ref="S23:T23"/>
    <mergeCell ref="U23:V23"/>
    <mergeCell ref="A23:A24"/>
    <mergeCell ref="AQ5:AR5"/>
    <mergeCell ref="AS5:AT5"/>
    <mergeCell ref="AU5:AV5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</mergeCells>
  <pageMargins left="0.7" right="0.7" top="0.28999999999999998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7"/>
  <sheetViews>
    <sheetView workbookViewId="0">
      <selection activeCell="G52" sqref="G52"/>
    </sheetView>
  </sheetViews>
  <sheetFormatPr defaultRowHeight="15"/>
  <cols>
    <col min="2" max="2" width="13.42578125" customWidth="1"/>
    <col min="3" max="3" width="22.85546875" customWidth="1"/>
    <col min="4" max="4" width="15.140625" customWidth="1"/>
    <col min="5" max="5" width="30.140625" customWidth="1"/>
    <col min="6" max="6" width="32.85546875" customWidth="1"/>
  </cols>
  <sheetData>
    <row r="1" spans="1:6" ht="15.75" thickBot="1"/>
    <row r="2" spans="1:6" ht="16.5" thickBot="1">
      <c r="A2" s="246" t="s">
        <v>274</v>
      </c>
      <c r="B2" s="247"/>
    </row>
    <row r="3" spans="1:6" ht="15.75" thickBot="1"/>
    <row r="4" spans="1:6" ht="47.25" customHeight="1">
      <c r="A4" s="244" t="s">
        <v>372</v>
      </c>
      <c r="B4" s="201"/>
      <c r="C4" s="201"/>
      <c r="D4" s="201"/>
      <c r="E4" s="201"/>
      <c r="F4" s="202"/>
    </row>
    <row r="5" spans="1:6" ht="42.75">
      <c r="A5" s="5" t="s">
        <v>12</v>
      </c>
      <c r="B5" s="4" t="s">
        <v>73</v>
      </c>
      <c r="C5" s="64" t="s">
        <v>193</v>
      </c>
      <c r="D5" s="10" t="s">
        <v>194</v>
      </c>
      <c r="E5" s="10" t="s">
        <v>195</v>
      </c>
      <c r="F5" s="10" t="s">
        <v>196</v>
      </c>
    </row>
    <row r="6" spans="1:6" s="109" customFormat="1" ht="30">
      <c r="A6" s="102">
        <v>1</v>
      </c>
      <c r="B6" s="102" t="s">
        <v>293</v>
      </c>
      <c r="C6" s="106" t="s">
        <v>334</v>
      </c>
      <c r="D6" s="102" t="s">
        <v>332</v>
      </c>
      <c r="E6" s="102" t="s">
        <v>333</v>
      </c>
      <c r="F6" s="102" t="s">
        <v>335</v>
      </c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 ht="15.75" thickBot="1"/>
    <row r="30" spans="1:6" ht="38.25" customHeight="1" thickBot="1">
      <c r="A30" s="245" t="s">
        <v>373</v>
      </c>
      <c r="B30" s="170"/>
      <c r="C30" s="170"/>
      <c r="D30" s="170"/>
      <c r="E30" s="171"/>
    </row>
    <row r="31" spans="1:6" ht="78.75">
      <c r="A31" s="65" t="s">
        <v>12</v>
      </c>
      <c r="B31" s="66" t="s">
        <v>73</v>
      </c>
      <c r="C31" s="67" t="s">
        <v>193</v>
      </c>
      <c r="D31" s="68" t="s">
        <v>197</v>
      </c>
      <c r="E31" s="69" t="s">
        <v>195</v>
      </c>
    </row>
    <row r="32" spans="1:6" s="109" customFormat="1">
      <c r="A32" s="102">
        <v>1</v>
      </c>
      <c r="B32" s="102" t="s">
        <v>293</v>
      </c>
      <c r="C32" s="102" t="s">
        <v>336</v>
      </c>
      <c r="D32" s="102" t="s">
        <v>337</v>
      </c>
      <c r="E32" s="102" t="s">
        <v>338</v>
      </c>
    </row>
    <row r="33" spans="1:6">
      <c r="A33" s="2"/>
      <c r="B33" s="2"/>
      <c r="C33" s="2"/>
      <c r="D33" s="2"/>
      <c r="E33" s="2"/>
    </row>
    <row r="34" spans="1:6">
      <c r="A34" s="2"/>
      <c r="B34" s="2"/>
      <c r="C34" s="2"/>
      <c r="D34" s="2"/>
      <c r="E34" s="2"/>
    </row>
    <row r="35" spans="1:6">
      <c r="A35" s="2"/>
      <c r="B35" s="2"/>
      <c r="C35" s="2"/>
      <c r="D35" s="2"/>
      <c r="E35" s="2"/>
    </row>
    <row r="36" spans="1:6">
      <c r="A36" s="2"/>
      <c r="B36" s="2"/>
      <c r="C36" s="2"/>
      <c r="D36" s="2"/>
      <c r="E36" s="2"/>
    </row>
    <row r="37" spans="1:6">
      <c r="A37" s="2"/>
      <c r="B37" s="2"/>
      <c r="C37" s="2"/>
      <c r="D37" s="2"/>
      <c r="E37" s="2"/>
    </row>
    <row r="38" spans="1:6">
      <c r="A38" s="2"/>
      <c r="B38" s="2"/>
      <c r="C38" s="2"/>
      <c r="D38" s="2"/>
      <c r="E38" s="2"/>
    </row>
    <row r="39" spans="1:6">
      <c r="A39" s="2"/>
      <c r="B39" s="2"/>
      <c r="C39" s="2"/>
      <c r="D39" s="2"/>
      <c r="E39" s="2"/>
    </row>
    <row r="40" spans="1:6">
      <c r="A40" s="2"/>
      <c r="B40" s="2"/>
      <c r="C40" s="2"/>
      <c r="D40" s="2"/>
      <c r="E40" s="2"/>
    </row>
    <row r="41" spans="1:6" ht="15.75" thickBot="1"/>
    <row r="42" spans="1:6" ht="15.75">
      <c r="A42" s="128" t="s">
        <v>198</v>
      </c>
      <c r="B42" s="129"/>
      <c r="C42" s="130"/>
    </row>
    <row r="43" spans="1:6" ht="42.75">
      <c r="A43" s="5" t="s">
        <v>12</v>
      </c>
      <c r="B43" s="4" t="s">
        <v>73</v>
      </c>
      <c r="C43" s="64" t="s">
        <v>199</v>
      </c>
      <c r="D43" s="64" t="s">
        <v>200</v>
      </c>
      <c r="E43" s="10" t="s">
        <v>195</v>
      </c>
      <c r="F43" s="10" t="s">
        <v>196</v>
      </c>
    </row>
    <row r="44" spans="1:6" s="109" customFormat="1">
      <c r="A44" s="102">
        <v>1</v>
      </c>
      <c r="B44" s="102" t="s">
        <v>293</v>
      </c>
      <c r="C44" s="102" t="s">
        <v>339</v>
      </c>
      <c r="D44" s="102" t="s">
        <v>340</v>
      </c>
      <c r="E44" s="102" t="s">
        <v>341</v>
      </c>
      <c r="F44" s="102" t="s">
        <v>342</v>
      </c>
    </row>
    <row r="45" spans="1:6">
      <c r="A45" s="2"/>
      <c r="B45" s="2"/>
      <c r="C45" s="2"/>
      <c r="D45" s="2"/>
      <c r="E45" s="2"/>
      <c r="F45" s="2"/>
    </row>
    <row r="46" spans="1:6">
      <c r="A46" s="2"/>
      <c r="B46" s="2"/>
      <c r="C46" s="2"/>
      <c r="D46" s="2"/>
      <c r="E46" s="2"/>
      <c r="F46" s="2"/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</sheetData>
  <mergeCells count="3">
    <mergeCell ref="A4:F4"/>
    <mergeCell ref="A30:E30"/>
    <mergeCell ref="A2:B2"/>
  </mergeCells>
  <pageMargins left="0.7" right="0.7" top="0.26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43"/>
  <sheetViews>
    <sheetView zoomScale="90" zoomScaleNormal="90" workbookViewId="0">
      <selection activeCell="P30" sqref="P30"/>
    </sheetView>
  </sheetViews>
  <sheetFormatPr defaultRowHeight="15"/>
  <cols>
    <col min="1" max="1" width="5.140625" customWidth="1"/>
    <col min="2" max="2" width="10.85546875" customWidth="1"/>
    <col min="3" max="3" width="6.5703125" customWidth="1"/>
    <col min="4" max="5" width="4.28515625" customWidth="1"/>
    <col min="6" max="6" width="3.42578125" customWidth="1"/>
    <col min="7" max="7" width="10" bestFit="1" customWidth="1"/>
    <col min="8" max="8" width="6.140625" bestFit="1" customWidth="1"/>
    <col min="9" max="9" width="8.85546875" bestFit="1" customWidth="1"/>
    <col min="10" max="10" width="7.7109375" bestFit="1" customWidth="1"/>
    <col min="11" max="11" width="5.5703125" customWidth="1"/>
    <col min="12" max="12" width="4.7109375" customWidth="1"/>
    <col min="13" max="13" width="10.28515625" bestFit="1" customWidth="1"/>
    <col min="14" max="14" width="11.140625" bestFit="1" customWidth="1"/>
    <col min="15" max="15" width="13.7109375" customWidth="1"/>
    <col min="16" max="16" width="8.5703125" bestFit="1" customWidth="1"/>
    <col min="17" max="17" width="8.28515625" bestFit="1" customWidth="1"/>
    <col min="18" max="18" width="8.5703125" bestFit="1" customWidth="1"/>
    <col min="19" max="19" width="6.140625" bestFit="1" customWidth="1"/>
    <col min="20" max="20" width="8.5703125" bestFit="1" customWidth="1"/>
    <col min="21" max="21" width="6.140625" bestFit="1" customWidth="1"/>
    <col min="22" max="22" width="8.5703125" bestFit="1" customWidth="1"/>
    <col min="23" max="23" width="6.140625" bestFit="1" customWidth="1"/>
    <col min="24" max="24" width="8.5703125" bestFit="1" customWidth="1"/>
    <col min="25" max="25" width="6.140625" bestFit="1" customWidth="1"/>
    <col min="26" max="26" width="8.5703125" bestFit="1" customWidth="1"/>
    <col min="27" max="27" width="6.140625" bestFit="1" customWidth="1"/>
    <col min="28" max="28" width="8.5703125" bestFit="1" customWidth="1"/>
    <col min="29" max="29" width="8.28515625" bestFit="1" customWidth="1"/>
    <col min="32" max="32" width="8.5703125" bestFit="1" customWidth="1"/>
    <col min="33" max="33" width="6.140625" bestFit="1" customWidth="1"/>
    <col min="34" max="34" width="8.5703125" bestFit="1" customWidth="1"/>
    <col min="35" max="35" width="6.140625" bestFit="1" customWidth="1"/>
    <col min="36" max="36" width="8.5703125" bestFit="1" customWidth="1"/>
    <col min="37" max="37" width="6.140625" bestFit="1" customWidth="1"/>
    <col min="38" max="38" width="8.5703125" bestFit="1" customWidth="1"/>
    <col min="39" max="39" width="6.140625" bestFit="1" customWidth="1"/>
    <col min="40" max="40" width="8.5703125" bestFit="1" customWidth="1"/>
    <col min="41" max="41" width="6.140625" bestFit="1" customWidth="1"/>
    <col min="42" max="42" width="8.5703125" bestFit="1" customWidth="1"/>
    <col min="43" max="43" width="6.140625" bestFit="1" customWidth="1"/>
    <col min="44" max="44" width="8.5703125" bestFit="1" customWidth="1"/>
    <col min="45" max="45" width="6.140625" bestFit="1" customWidth="1"/>
  </cols>
  <sheetData>
    <row r="1" spans="1:45" ht="15.75" thickBot="1"/>
    <row r="2" spans="1:45" ht="21" customHeight="1" thickBot="1">
      <c r="A2" s="126" t="s">
        <v>275</v>
      </c>
      <c r="B2" s="127"/>
    </row>
    <row r="3" spans="1:45" ht="15.75" thickBot="1"/>
    <row r="4" spans="1:45" ht="15.75">
      <c r="A4" s="132" t="s">
        <v>374</v>
      </c>
      <c r="B4" s="133"/>
      <c r="C4" s="133"/>
      <c r="D4" s="133"/>
      <c r="E4" s="133"/>
      <c r="F4" s="133"/>
      <c r="G4" s="133"/>
      <c r="H4" s="133"/>
      <c r="I4" s="133"/>
      <c r="J4" s="134"/>
    </row>
    <row r="5" spans="1:45">
      <c r="A5" s="206" t="s">
        <v>12</v>
      </c>
      <c r="B5" s="210" t="s">
        <v>73</v>
      </c>
      <c r="C5" s="150" t="s">
        <v>206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 t="s">
        <v>209</v>
      </c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 t="s">
        <v>210</v>
      </c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</row>
    <row r="6" spans="1:45" ht="129" customHeight="1">
      <c r="A6" s="206"/>
      <c r="B6" s="230"/>
      <c r="C6" s="248" t="s">
        <v>201</v>
      </c>
      <c r="D6" s="248"/>
      <c r="E6" s="248" t="s">
        <v>202</v>
      </c>
      <c r="F6" s="248"/>
      <c r="G6" s="248" t="s">
        <v>67</v>
      </c>
      <c r="H6" s="248"/>
      <c r="I6" s="248" t="s">
        <v>203</v>
      </c>
      <c r="J6" s="248"/>
      <c r="K6" s="248" t="s">
        <v>204</v>
      </c>
      <c r="L6" s="248"/>
      <c r="M6" s="248" t="s">
        <v>205</v>
      </c>
      <c r="N6" s="248"/>
      <c r="O6" s="248"/>
      <c r="P6" s="248" t="s">
        <v>35</v>
      </c>
      <c r="Q6" s="248"/>
      <c r="R6" s="249" t="s">
        <v>201</v>
      </c>
      <c r="S6" s="249"/>
      <c r="T6" s="249" t="s">
        <v>202</v>
      </c>
      <c r="U6" s="249"/>
      <c r="V6" s="249" t="s">
        <v>67</v>
      </c>
      <c r="W6" s="249"/>
      <c r="X6" s="249" t="s">
        <v>203</v>
      </c>
      <c r="Y6" s="249"/>
      <c r="Z6" s="249" t="s">
        <v>204</v>
      </c>
      <c r="AA6" s="249"/>
      <c r="AB6" s="249" t="s">
        <v>205</v>
      </c>
      <c r="AC6" s="249"/>
      <c r="AD6" s="249" t="s">
        <v>35</v>
      </c>
      <c r="AE6" s="249"/>
      <c r="AF6" s="250" t="s">
        <v>201</v>
      </c>
      <c r="AG6" s="250"/>
      <c r="AH6" s="250" t="s">
        <v>202</v>
      </c>
      <c r="AI6" s="250"/>
      <c r="AJ6" s="250" t="s">
        <v>67</v>
      </c>
      <c r="AK6" s="250"/>
      <c r="AL6" s="250" t="s">
        <v>203</v>
      </c>
      <c r="AM6" s="250"/>
      <c r="AN6" s="250" t="s">
        <v>204</v>
      </c>
      <c r="AO6" s="250"/>
      <c r="AP6" s="250" t="s">
        <v>205</v>
      </c>
      <c r="AQ6" s="250"/>
      <c r="AR6" s="250" t="s">
        <v>35</v>
      </c>
      <c r="AS6" s="250"/>
    </row>
    <row r="7" spans="1:45" ht="42.75">
      <c r="A7" s="206"/>
      <c r="B7" s="211"/>
      <c r="C7" s="60" t="s">
        <v>207</v>
      </c>
      <c r="D7" s="60" t="s">
        <v>208</v>
      </c>
      <c r="E7" s="60" t="s">
        <v>207</v>
      </c>
      <c r="F7" s="60" t="s">
        <v>208</v>
      </c>
      <c r="G7" s="60" t="s">
        <v>207</v>
      </c>
      <c r="H7" s="60" t="s">
        <v>208</v>
      </c>
      <c r="I7" s="60" t="s">
        <v>207</v>
      </c>
      <c r="J7" s="60" t="s">
        <v>208</v>
      </c>
      <c r="K7" s="60" t="s">
        <v>207</v>
      </c>
      <c r="L7" s="60" t="s">
        <v>208</v>
      </c>
      <c r="M7" s="60" t="s">
        <v>207</v>
      </c>
      <c r="N7" s="60"/>
      <c r="O7" s="60" t="s">
        <v>208</v>
      </c>
      <c r="P7" s="60" t="s">
        <v>207</v>
      </c>
      <c r="Q7" s="60" t="s">
        <v>208</v>
      </c>
      <c r="R7" s="60" t="s">
        <v>207</v>
      </c>
      <c r="S7" s="60" t="s">
        <v>208</v>
      </c>
      <c r="T7" s="60" t="s">
        <v>207</v>
      </c>
      <c r="U7" s="60" t="s">
        <v>208</v>
      </c>
      <c r="V7" s="60" t="s">
        <v>207</v>
      </c>
      <c r="W7" s="60" t="s">
        <v>208</v>
      </c>
      <c r="X7" s="60" t="s">
        <v>207</v>
      </c>
      <c r="Y7" s="60" t="s">
        <v>208</v>
      </c>
      <c r="Z7" s="60" t="s">
        <v>207</v>
      </c>
      <c r="AA7" s="60" t="s">
        <v>208</v>
      </c>
      <c r="AB7" s="60" t="s">
        <v>207</v>
      </c>
      <c r="AC7" s="60" t="s">
        <v>208</v>
      </c>
      <c r="AD7" s="60" t="s">
        <v>207</v>
      </c>
      <c r="AE7" s="60" t="s">
        <v>208</v>
      </c>
      <c r="AF7" s="71" t="s">
        <v>207</v>
      </c>
      <c r="AG7" s="71" t="s">
        <v>208</v>
      </c>
      <c r="AH7" s="71" t="s">
        <v>207</v>
      </c>
      <c r="AI7" s="71" t="s">
        <v>208</v>
      </c>
      <c r="AJ7" s="71" t="s">
        <v>207</v>
      </c>
      <c r="AK7" s="71" t="s">
        <v>208</v>
      </c>
      <c r="AL7" s="71" t="s">
        <v>207</v>
      </c>
      <c r="AM7" s="71" t="s">
        <v>208</v>
      </c>
      <c r="AN7" s="71" t="s">
        <v>207</v>
      </c>
      <c r="AO7" s="71" t="s">
        <v>208</v>
      </c>
      <c r="AP7" s="71" t="s">
        <v>207</v>
      </c>
      <c r="AQ7" s="71" t="s">
        <v>208</v>
      </c>
      <c r="AR7" s="71" t="s">
        <v>207</v>
      </c>
      <c r="AS7" s="71" t="s">
        <v>208</v>
      </c>
    </row>
    <row r="8" spans="1:45" s="109" customFormat="1" ht="30">
      <c r="A8" s="102">
        <v>1</v>
      </c>
      <c r="B8" s="106" t="s">
        <v>293</v>
      </c>
      <c r="C8" s="102" t="s">
        <v>368</v>
      </c>
      <c r="D8" s="102"/>
      <c r="E8" s="102">
        <v>0</v>
      </c>
      <c r="F8" s="102">
        <v>0</v>
      </c>
      <c r="G8" s="102">
        <v>0</v>
      </c>
      <c r="H8" s="102">
        <v>0</v>
      </c>
      <c r="I8" s="102">
        <v>0</v>
      </c>
      <c r="J8" s="102">
        <v>0</v>
      </c>
      <c r="K8" s="102" t="s">
        <v>369</v>
      </c>
      <c r="L8" s="102">
        <v>0</v>
      </c>
      <c r="M8" s="102">
        <v>0</v>
      </c>
      <c r="N8" s="102">
        <v>0</v>
      </c>
      <c r="O8" s="102" t="s">
        <v>370</v>
      </c>
      <c r="P8" s="102" t="s">
        <v>355</v>
      </c>
      <c r="Q8" s="102" t="s">
        <v>370</v>
      </c>
      <c r="R8" s="102" t="s">
        <v>368</v>
      </c>
      <c r="S8" s="102">
        <v>0</v>
      </c>
      <c r="T8" s="102">
        <v>0</v>
      </c>
      <c r="U8" s="102">
        <v>0</v>
      </c>
      <c r="V8" s="102">
        <v>0</v>
      </c>
      <c r="W8" s="102">
        <v>0</v>
      </c>
      <c r="X8" s="102">
        <v>0</v>
      </c>
      <c r="Y8" s="102">
        <v>0</v>
      </c>
      <c r="Z8" s="102" t="s">
        <v>369</v>
      </c>
      <c r="AA8" s="102">
        <v>0</v>
      </c>
      <c r="AB8" s="102"/>
      <c r="AC8" s="102" t="s">
        <v>370</v>
      </c>
      <c r="AD8" s="102" t="s">
        <v>355</v>
      </c>
      <c r="AE8" s="102" t="s">
        <v>370</v>
      </c>
      <c r="AF8" s="102">
        <v>100</v>
      </c>
      <c r="AG8" s="102">
        <v>0</v>
      </c>
      <c r="AH8" s="102">
        <v>0</v>
      </c>
      <c r="AI8" s="102">
        <v>0</v>
      </c>
      <c r="AJ8" s="102">
        <v>0</v>
      </c>
      <c r="AK8" s="102">
        <v>0</v>
      </c>
      <c r="AL8" s="102">
        <v>0</v>
      </c>
      <c r="AM8" s="102">
        <v>0</v>
      </c>
      <c r="AN8" s="102">
        <v>0</v>
      </c>
      <c r="AO8" s="102">
        <v>100</v>
      </c>
      <c r="AP8" s="102">
        <v>0</v>
      </c>
      <c r="AQ8" s="102">
        <v>100</v>
      </c>
      <c r="AR8" s="102">
        <v>100</v>
      </c>
      <c r="AS8" s="102">
        <v>100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15.75" thickBot="1"/>
    <row r="28" spans="1:45" ht="53.25" customHeight="1" thickBot="1">
      <c r="A28" s="255" t="s">
        <v>375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7"/>
    </row>
    <row r="29" spans="1:45">
      <c r="A29" s="211" t="s">
        <v>12</v>
      </c>
      <c r="B29" s="209" t="s">
        <v>73</v>
      </c>
      <c r="C29" s="252" t="s">
        <v>216</v>
      </c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3" t="s">
        <v>220</v>
      </c>
      <c r="O29" s="253"/>
    </row>
    <row r="30" spans="1:45" ht="42.75" customHeight="1">
      <c r="A30" s="206"/>
      <c r="B30" s="254"/>
      <c r="C30" s="250" t="s">
        <v>211</v>
      </c>
      <c r="D30" s="250"/>
      <c r="E30" s="250" t="s">
        <v>212</v>
      </c>
      <c r="F30" s="250"/>
      <c r="G30" s="250" t="s">
        <v>215</v>
      </c>
      <c r="H30" s="250"/>
      <c r="I30" s="250" t="s">
        <v>213</v>
      </c>
      <c r="J30" s="250"/>
      <c r="K30" s="250" t="s">
        <v>214</v>
      </c>
      <c r="L30" s="250"/>
      <c r="M30" s="70" t="s">
        <v>219</v>
      </c>
      <c r="N30" s="251" t="s">
        <v>217</v>
      </c>
      <c r="O30" s="251" t="s">
        <v>218</v>
      </c>
    </row>
    <row r="31" spans="1:45" ht="42.75">
      <c r="A31" s="206"/>
      <c r="B31" s="254"/>
      <c r="C31" s="60" t="s">
        <v>207</v>
      </c>
      <c r="D31" s="60" t="s">
        <v>208</v>
      </c>
      <c r="E31" s="60" t="s">
        <v>207</v>
      </c>
      <c r="F31" s="60" t="s">
        <v>208</v>
      </c>
      <c r="G31" s="60" t="s">
        <v>207</v>
      </c>
      <c r="H31" s="60" t="s">
        <v>208</v>
      </c>
      <c r="I31" s="60" t="s">
        <v>207</v>
      </c>
      <c r="J31" s="60" t="s">
        <v>208</v>
      </c>
      <c r="K31" s="60" t="s">
        <v>207</v>
      </c>
      <c r="L31" s="60" t="s">
        <v>208</v>
      </c>
      <c r="M31" s="60"/>
      <c r="N31" s="251"/>
      <c r="O31" s="251"/>
    </row>
    <row r="32" spans="1:45">
      <c r="A32" s="2">
        <v>1</v>
      </c>
      <c r="B32" s="2" t="s">
        <v>293</v>
      </c>
      <c r="C32" s="2">
        <v>0</v>
      </c>
      <c r="D32" s="2">
        <v>0</v>
      </c>
      <c r="E32" s="2">
        <v>0</v>
      </c>
      <c r="F32" s="2">
        <v>0</v>
      </c>
      <c r="G32" s="2">
        <v>11330000</v>
      </c>
      <c r="H32" s="2"/>
      <c r="I32" s="2">
        <v>3230000</v>
      </c>
      <c r="J32" s="2">
        <v>677500</v>
      </c>
      <c r="K32" s="2">
        <v>0</v>
      </c>
      <c r="L32" s="2">
        <v>0</v>
      </c>
      <c r="M32" s="2">
        <f>SUM(G32:L32)</f>
        <v>15237500</v>
      </c>
      <c r="N32" s="2">
        <v>15237500</v>
      </c>
      <c r="O32" s="2">
        <v>100</v>
      </c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Q36" s="8"/>
    </row>
    <row r="37" spans="1:1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Q37" s="8"/>
    </row>
    <row r="38" spans="1:1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38">
    <mergeCell ref="AD6:AE6"/>
    <mergeCell ref="C29:M29"/>
    <mergeCell ref="N29:O29"/>
    <mergeCell ref="B29:B31"/>
    <mergeCell ref="A29:A31"/>
    <mergeCell ref="A28:O28"/>
    <mergeCell ref="G6:H6"/>
    <mergeCell ref="AR6:AS6"/>
    <mergeCell ref="AF5:AS5"/>
    <mergeCell ref="C30:D30"/>
    <mergeCell ref="E30:F30"/>
    <mergeCell ref="G30:H30"/>
    <mergeCell ref="I30:J30"/>
    <mergeCell ref="K30:L30"/>
    <mergeCell ref="N30:N31"/>
    <mergeCell ref="O30:O31"/>
    <mergeCell ref="AF6:AG6"/>
    <mergeCell ref="AH6:AI6"/>
    <mergeCell ref="AJ6:AK6"/>
    <mergeCell ref="AL6:AM6"/>
    <mergeCell ref="AN6:AO6"/>
    <mergeCell ref="AP6:AQ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C6:D6"/>
    <mergeCell ref="E6:F6"/>
  </mergeCells>
  <pageMargins left="0.7" right="0.7" top="0.3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selection activeCell="J49" sqref="J49"/>
    </sheetView>
  </sheetViews>
  <sheetFormatPr defaultRowHeight="15"/>
  <cols>
    <col min="1" max="1" width="7" customWidth="1"/>
    <col min="2" max="2" width="10.42578125" customWidth="1"/>
    <col min="3" max="3" width="9.140625" customWidth="1"/>
    <col min="4" max="4" width="7" customWidth="1"/>
    <col min="5" max="5" width="8" customWidth="1"/>
    <col min="6" max="6" width="12" customWidth="1"/>
    <col min="7" max="7" width="7.42578125" customWidth="1"/>
    <col min="8" max="8" width="7.7109375" customWidth="1"/>
    <col min="9" max="9" width="10.42578125" customWidth="1"/>
    <col min="10" max="10" width="10.28515625" customWidth="1"/>
    <col min="11" max="11" width="9.8554687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138" t="s">
        <v>276</v>
      </c>
      <c r="B2" s="139"/>
      <c r="C2" s="140"/>
    </row>
    <row r="3" spans="1:13" ht="15.75" thickBot="1"/>
    <row r="4" spans="1:13" ht="16.5" thickBot="1">
      <c r="A4" s="122" t="s">
        <v>225</v>
      </c>
      <c r="B4" s="123"/>
      <c r="C4" s="123"/>
      <c r="D4" s="123"/>
      <c r="E4" s="123"/>
      <c r="F4" s="124"/>
    </row>
    <row r="5" spans="1:13" ht="15.75" thickBot="1">
      <c r="A5" s="258" t="s">
        <v>12</v>
      </c>
      <c r="B5" s="261" t="s">
        <v>73</v>
      </c>
      <c r="C5" s="263" t="s">
        <v>226</v>
      </c>
      <c r="D5" s="264"/>
      <c r="E5" s="264"/>
      <c r="F5" s="264"/>
      <c r="G5" s="264"/>
      <c r="H5" s="264"/>
      <c r="I5" s="264"/>
      <c r="J5" s="264"/>
      <c r="K5" s="264"/>
      <c r="L5" s="264"/>
      <c r="M5" s="265"/>
    </row>
    <row r="6" spans="1:13">
      <c r="A6" s="259"/>
      <c r="B6" s="262"/>
      <c r="C6" s="275" t="s">
        <v>227</v>
      </c>
      <c r="D6" s="276"/>
      <c r="E6" s="277"/>
      <c r="F6" s="272" t="s">
        <v>228</v>
      </c>
      <c r="G6" s="273"/>
      <c r="H6" s="273"/>
      <c r="I6" s="273"/>
      <c r="J6" s="273"/>
      <c r="K6" s="273"/>
      <c r="L6" s="274"/>
      <c r="M6" s="266" t="s">
        <v>231</v>
      </c>
    </row>
    <row r="7" spans="1:13" ht="18.75" customHeight="1">
      <c r="A7" s="259"/>
      <c r="B7" s="230"/>
      <c r="C7" s="270" t="s">
        <v>235</v>
      </c>
      <c r="D7" s="269" t="s">
        <v>211</v>
      </c>
      <c r="E7" s="269" t="s">
        <v>212</v>
      </c>
      <c r="F7" s="269" t="s">
        <v>215</v>
      </c>
      <c r="G7" s="269" t="s">
        <v>213</v>
      </c>
      <c r="H7" s="269" t="s">
        <v>214</v>
      </c>
      <c r="I7" s="278" t="s">
        <v>229</v>
      </c>
      <c r="J7" s="278"/>
      <c r="K7" s="278"/>
      <c r="L7" s="271" t="s">
        <v>230</v>
      </c>
      <c r="M7" s="267"/>
    </row>
    <row r="8" spans="1:13" ht="51.75" customHeight="1">
      <c r="A8" s="260"/>
      <c r="B8" s="211"/>
      <c r="C8" s="270"/>
      <c r="D8" s="269"/>
      <c r="E8" s="269"/>
      <c r="F8" s="269"/>
      <c r="G8" s="269"/>
      <c r="H8" s="269"/>
      <c r="I8" s="79" t="s">
        <v>232</v>
      </c>
      <c r="J8" s="79" t="s">
        <v>233</v>
      </c>
      <c r="K8" s="79" t="s">
        <v>234</v>
      </c>
      <c r="L8" s="271"/>
      <c r="M8" s="268"/>
    </row>
    <row r="9" spans="1:13" ht="30">
      <c r="A9" s="2">
        <v>1</v>
      </c>
      <c r="B9" s="131" t="s">
        <v>293</v>
      </c>
      <c r="C9" s="2"/>
      <c r="D9" s="2" t="s">
        <v>353</v>
      </c>
      <c r="E9" s="2" t="s">
        <v>354</v>
      </c>
      <c r="F9" s="2" t="s">
        <v>352</v>
      </c>
      <c r="G9" s="2" t="s">
        <v>355</v>
      </c>
      <c r="H9" s="2" t="s">
        <v>354</v>
      </c>
      <c r="I9" s="2" t="s">
        <v>354</v>
      </c>
      <c r="J9" s="2" t="s">
        <v>354</v>
      </c>
      <c r="K9" s="2" t="s">
        <v>356</v>
      </c>
      <c r="L9" s="2" t="s">
        <v>356</v>
      </c>
      <c r="M9" s="2" t="s">
        <v>357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9" spans="1:13" ht="15.75" thickBot="1"/>
    <row r="20" spans="1:13" ht="15.75" thickBot="1">
      <c r="A20" s="98" t="s">
        <v>279</v>
      </c>
      <c r="B20" s="99"/>
      <c r="C20" s="99"/>
      <c r="D20" s="100"/>
    </row>
    <row r="21" spans="1:13" ht="57">
      <c r="A21" s="40" t="s">
        <v>12</v>
      </c>
      <c r="B21" s="73" t="s">
        <v>73</v>
      </c>
      <c r="C21" s="88" t="s">
        <v>248</v>
      </c>
      <c r="D21" s="89" t="s">
        <v>249</v>
      </c>
      <c r="E21" s="87" t="s">
        <v>80</v>
      </c>
      <c r="F21" s="87" t="s">
        <v>250</v>
      </c>
      <c r="G21" s="87" t="s">
        <v>251</v>
      </c>
      <c r="H21" s="87" t="s">
        <v>252</v>
      </c>
    </row>
    <row r="22" spans="1:13" ht="28.5">
      <c r="A22" s="84">
        <v>1</v>
      </c>
      <c r="B22" s="85" t="s">
        <v>293</v>
      </c>
      <c r="C22" s="86" t="s">
        <v>358</v>
      </c>
      <c r="D22" s="86" t="s">
        <v>359</v>
      </c>
      <c r="E22" s="86" t="s">
        <v>360</v>
      </c>
      <c r="F22" s="86">
        <v>2000</v>
      </c>
      <c r="G22" s="86">
        <v>2000</v>
      </c>
      <c r="H22" s="86" t="s">
        <v>361</v>
      </c>
    </row>
    <row r="23" spans="1:13">
      <c r="A23" s="84"/>
      <c r="B23" s="85"/>
      <c r="C23" s="86"/>
      <c r="D23" s="86"/>
      <c r="E23" s="86"/>
      <c r="F23" s="86"/>
      <c r="G23" s="86"/>
      <c r="H23" s="86"/>
    </row>
    <row r="24" spans="1:13">
      <c r="A24" s="26"/>
      <c r="B24" s="26"/>
      <c r="C24" s="86"/>
      <c r="D24" s="86"/>
      <c r="E24" s="86"/>
      <c r="F24" s="86"/>
      <c r="G24" s="86"/>
      <c r="H24" s="86"/>
    </row>
    <row r="25" spans="1:13" ht="15.75" thickBot="1">
      <c r="A25" s="26"/>
      <c r="B25" s="26"/>
      <c r="C25" s="86"/>
      <c r="D25" s="86"/>
      <c r="E25" s="86"/>
      <c r="F25" s="86"/>
      <c r="G25" s="86"/>
      <c r="H25" s="86"/>
    </row>
    <row r="26" spans="1:13" ht="15.75" thickBot="1">
      <c r="A26" s="98" t="s">
        <v>278</v>
      </c>
      <c r="B26" s="99"/>
      <c r="C26" s="99"/>
      <c r="D26" s="99"/>
      <c r="E26" s="100"/>
    </row>
    <row r="27" spans="1:13" ht="57">
      <c r="A27" s="40" t="s">
        <v>12</v>
      </c>
      <c r="B27" s="73" t="s">
        <v>73</v>
      </c>
      <c r="C27" s="88" t="s">
        <v>248</v>
      </c>
      <c r="D27" s="89" t="s">
        <v>249</v>
      </c>
      <c r="E27" s="89" t="s">
        <v>80</v>
      </c>
      <c r="F27" s="87" t="s">
        <v>250</v>
      </c>
      <c r="G27" s="87" t="s">
        <v>251</v>
      </c>
      <c r="H27" s="87" t="s">
        <v>252</v>
      </c>
    </row>
    <row r="28" spans="1:13" ht="57">
      <c r="A28" s="84">
        <v>1</v>
      </c>
      <c r="B28" s="85" t="s">
        <v>293</v>
      </c>
      <c r="C28" s="86" t="s">
        <v>362</v>
      </c>
      <c r="D28" s="86" t="s">
        <v>359</v>
      </c>
      <c r="E28" s="86" t="s">
        <v>363</v>
      </c>
      <c r="F28" s="86">
        <v>6</v>
      </c>
      <c r="G28" s="86">
        <v>12000</v>
      </c>
      <c r="H28" s="86">
        <v>72000</v>
      </c>
    </row>
    <row r="29" spans="1:13">
      <c r="A29" s="84"/>
      <c r="B29" s="85"/>
      <c r="C29" s="86"/>
      <c r="D29" s="86"/>
      <c r="E29" s="86"/>
      <c r="F29" s="86"/>
      <c r="G29" s="86"/>
      <c r="H29" s="86"/>
    </row>
    <row r="30" spans="1:13">
      <c r="A30" s="26"/>
      <c r="B30" s="26"/>
      <c r="C30" s="86"/>
      <c r="D30" s="86"/>
      <c r="E30" s="86"/>
      <c r="F30" s="86"/>
      <c r="G30" s="86"/>
      <c r="H30" s="86"/>
    </row>
    <row r="31" spans="1:13">
      <c r="A31" s="26"/>
      <c r="B31" s="26"/>
      <c r="C31" s="86"/>
      <c r="D31" s="86"/>
      <c r="E31" s="86"/>
      <c r="F31" s="86"/>
      <c r="G31" s="86"/>
      <c r="H31" s="86"/>
    </row>
    <row r="33" spans="1:8" ht="15.75" thickBot="1"/>
    <row r="34" spans="1:8" ht="15.75" thickBot="1">
      <c r="A34" s="98" t="s">
        <v>280</v>
      </c>
      <c r="B34" s="99"/>
      <c r="C34" s="100"/>
      <c r="D34" s="101"/>
      <c r="E34" s="101"/>
    </row>
    <row r="35" spans="1:8" ht="57">
      <c r="A35" s="40" t="s">
        <v>12</v>
      </c>
      <c r="B35" s="73" t="s">
        <v>73</v>
      </c>
      <c r="C35" s="88" t="s">
        <v>248</v>
      </c>
      <c r="D35" s="89" t="s">
        <v>249</v>
      </c>
      <c r="E35" s="89" t="s">
        <v>80</v>
      </c>
      <c r="F35" s="87" t="s">
        <v>250</v>
      </c>
      <c r="G35" s="87" t="s">
        <v>251</v>
      </c>
      <c r="H35" s="87" t="s">
        <v>252</v>
      </c>
    </row>
    <row r="36" spans="1:8">
      <c r="A36" s="84">
        <v>1</v>
      </c>
      <c r="B36" s="85" t="s">
        <v>293</v>
      </c>
      <c r="C36" s="86"/>
      <c r="D36" s="86"/>
      <c r="E36" s="86"/>
      <c r="F36" s="86"/>
      <c r="G36" s="86"/>
      <c r="H36" s="86" t="s">
        <v>364</v>
      </c>
    </row>
    <row r="37" spans="1:8">
      <c r="A37" s="84"/>
      <c r="B37" s="85"/>
      <c r="C37" s="86"/>
      <c r="D37" s="86"/>
      <c r="E37" s="86"/>
      <c r="F37" s="86"/>
      <c r="G37" s="86"/>
      <c r="H37" s="86"/>
    </row>
    <row r="38" spans="1:8">
      <c r="A38" s="26"/>
      <c r="B38" s="26"/>
      <c r="C38" s="86"/>
      <c r="D38" s="86"/>
      <c r="E38" s="86"/>
      <c r="F38" s="86"/>
      <c r="G38" s="86"/>
      <c r="H38" s="86"/>
    </row>
    <row r="39" spans="1:8">
      <c r="A39" s="26"/>
      <c r="B39" s="26"/>
      <c r="C39" s="86"/>
      <c r="D39" s="86"/>
      <c r="E39" s="86"/>
      <c r="F39" s="86"/>
      <c r="G39" s="86"/>
      <c r="H39" s="86"/>
    </row>
    <row r="40" spans="1:8" ht="15.75" thickBot="1"/>
    <row r="41" spans="1:8" ht="16.5" thickBot="1">
      <c r="A41" s="135" t="s">
        <v>281</v>
      </c>
      <c r="B41" s="136"/>
      <c r="C41" s="136"/>
      <c r="D41" s="136"/>
      <c r="E41" s="136"/>
      <c r="F41" s="137"/>
    </row>
    <row r="42" spans="1:8" ht="57">
      <c r="A42" s="40" t="s">
        <v>12</v>
      </c>
      <c r="B42" s="73" t="s">
        <v>73</v>
      </c>
      <c r="C42" s="88" t="s">
        <v>282</v>
      </c>
      <c r="D42" s="87" t="s">
        <v>250</v>
      </c>
      <c r="E42" s="87" t="s">
        <v>251</v>
      </c>
      <c r="F42" s="87" t="s">
        <v>252</v>
      </c>
    </row>
    <row r="43" spans="1:8" ht="57">
      <c r="A43" s="84">
        <v>1</v>
      </c>
      <c r="B43" s="85" t="s">
        <v>365</v>
      </c>
      <c r="C43" s="86" t="s">
        <v>366</v>
      </c>
      <c r="D43" s="119">
        <v>1</v>
      </c>
      <c r="E43" s="86" t="s">
        <v>367</v>
      </c>
      <c r="F43" s="86" t="s">
        <v>367</v>
      </c>
    </row>
    <row r="44" spans="1:8">
      <c r="A44" s="84"/>
      <c r="B44" s="85"/>
      <c r="C44" s="86"/>
      <c r="D44" s="86"/>
      <c r="E44" s="86"/>
      <c r="F44" s="86"/>
    </row>
  </sheetData>
  <mergeCells count="14">
    <mergeCell ref="A5:A8"/>
    <mergeCell ref="B5:B8"/>
    <mergeCell ref="C5:M5"/>
    <mergeCell ref="M6:M8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A2" sqref="A2:E2"/>
    </sheetView>
  </sheetViews>
  <sheetFormatPr defaultRowHeight="15"/>
  <cols>
    <col min="1" max="1" width="11.28515625" customWidth="1"/>
    <col min="2" max="2" width="8.85546875" customWidth="1"/>
    <col min="3" max="4" width="5.7109375" bestFit="1" customWidth="1"/>
    <col min="5" max="5" width="11.140625" customWidth="1"/>
    <col min="6" max="7" width="5.7109375" bestFit="1" customWidth="1"/>
    <col min="8" max="8" width="6.28515625" customWidth="1"/>
    <col min="9" max="9" width="5.85546875" customWidth="1"/>
    <col min="10" max="10" width="5.28515625" customWidth="1"/>
    <col min="11" max="11" width="11.28515625" customWidth="1"/>
    <col min="14" max="14" width="11.28515625" customWidth="1"/>
    <col min="15" max="15" width="16.85546875" customWidth="1"/>
  </cols>
  <sheetData>
    <row r="1" spans="1:15" ht="15.75" thickBot="1"/>
    <row r="2" spans="1:15" ht="15.75">
      <c r="A2" s="132" t="s">
        <v>277</v>
      </c>
      <c r="B2" s="133"/>
      <c r="C2" s="133"/>
      <c r="D2" s="133"/>
      <c r="E2" s="134"/>
    </row>
    <row r="3" spans="1:15" ht="42" customHeight="1">
      <c r="A3" s="281" t="s">
        <v>245</v>
      </c>
      <c r="B3" s="281" t="s">
        <v>246</v>
      </c>
      <c r="C3" s="282" t="s">
        <v>124</v>
      </c>
      <c r="D3" s="282"/>
      <c r="E3" s="282"/>
      <c r="F3" s="282" t="s">
        <v>238</v>
      </c>
      <c r="G3" s="282"/>
      <c r="H3" s="282"/>
      <c r="I3" s="282" t="s">
        <v>239</v>
      </c>
      <c r="J3" s="282"/>
      <c r="K3" s="282"/>
      <c r="L3" s="282" t="s">
        <v>240</v>
      </c>
      <c r="M3" s="282"/>
      <c r="N3" s="282"/>
      <c r="O3" s="281" t="s">
        <v>236</v>
      </c>
    </row>
    <row r="4" spans="1:15" ht="25.5" customHeight="1">
      <c r="A4" s="281"/>
      <c r="B4" s="281"/>
      <c r="C4" s="281" t="s">
        <v>346</v>
      </c>
      <c r="D4" s="281"/>
      <c r="E4" s="281"/>
      <c r="F4" s="281" t="s">
        <v>347</v>
      </c>
      <c r="G4" s="281"/>
      <c r="H4" s="281"/>
      <c r="I4" s="281" t="s">
        <v>350</v>
      </c>
      <c r="J4" s="281"/>
      <c r="K4" s="281"/>
      <c r="L4" s="281" t="s">
        <v>244</v>
      </c>
      <c r="M4" s="281"/>
      <c r="N4" s="281"/>
      <c r="O4" s="281"/>
    </row>
    <row r="5" spans="1:15" ht="27.75" customHeight="1">
      <c r="A5" s="281"/>
      <c r="B5" s="281"/>
      <c r="C5" s="281" t="s">
        <v>345</v>
      </c>
      <c r="D5" s="281"/>
      <c r="E5" s="281"/>
      <c r="F5" s="281" t="s">
        <v>348</v>
      </c>
      <c r="G5" s="281"/>
      <c r="H5" s="281"/>
      <c r="I5" s="281" t="s">
        <v>349</v>
      </c>
      <c r="J5" s="281"/>
      <c r="K5" s="281"/>
      <c r="L5" s="281" t="s">
        <v>237</v>
      </c>
      <c r="M5" s="281"/>
      <c r="N5" s="281"/>
      <c r="O5" s="281"/>
    </row>
    <row r="6" spans="1:15" ht="24" customHeight="1">
      <c r="A6" s="281"/>
      <c r="B6" s="281"/>
      <c r="C6" s="280" t="s">
        <v>247</v>
      </c>
      <c r="D6" s="280"/>
      <c r="E6" s="279" t="s">
        <v>242</v>
      </c>
      <c r="F6" s="280" t="s">
        <v>247</v>
      </c>
      <c r="G6" s="280"/>
      <c r="H6" s="279" t="s">
        <v>242</v>
      </c>
      <c r="I6" s="280" t="s">
        <v>247</v>
      </c>
      <c r="J6" s="280"/>
      <c r="K6" s="279" t="s">
        <v>242</v>
      </c>
      <c r="L6" s="280" t="s">
        <v>247</v>
      </c>
      <c r="M6" s="280"/>
      <c r="N6" s="279" t="s">
        <v>242</v>
      </c>
      <c r="O6" s="281"/>
    </row>
    <row r="7" spans="1:15" ht="63.75" customHeight="1">
      <c r="A7" s="281"/>
      <c r="B7" s="281"/>
      <c r="C7" s="82" t="s">
        <v>241</v>
      </c>
      <c r="D7" s="82" t="s">
        <v>243</v>
      </c>
      <c r="E7" s="279"/>
      <c r="F7" s="82" t="s">
        <v>241</v>
      </c>
      <c r="G7" s="82" t="s">
        <v>243</v>
      </c>
      <c r="H7" s="279"/>
      <c r="I7" s="82" t="s">
        <v>241</v>
      </c>
      <c r="J7" s="82" t="s">
        <v>243</v>
      </c>
      <c r="K7" s="279"/>
      <c r="L7" s="82" t="s">
        <v>241</v>
      </c>
      <c r="M7" s="82" t="s">
        <v>243</v>
      </c>
      <c r="N7" s="279"/>
      <c r="O7" s="281"/>
    </row>
    <row r="8" spans="1:15">
      <c r="A8" s="80">
        <v>1</v>
      </c>
      <c r="B8" s="83">
        <v>2</v>
      </c>
      <c r="C8" s="80">
        <v>3</v>
      </c>
      <c r="D8" s="80">
        <v>4</v>
      </c>
      <c r="E8" s="80">
        <v>5</v>
      </c>
      <c r="F8" s="80">
        <v>6</v>
      </c>
      <c r="G8" s="80">
        <v>7</v>
      </c>
      <c r="H8" s="80">
        <v>8</v>
      </c>
      <c r="I8" s="80">
        <v>9</v>
      </c>
      <c r="J8" s="80">
        <v>10</v>
      </c>
      <c r="K8" s="80">
        <v>11</v>
      </c>
      <c r="L8" s="80">
        <v>12</v>
      </c>
      <c r="M8" s="80">
        <v>13</v>
      </c>
      <c r="N8" s="80">
        <v>14</v>
      </c>
      <c r="O8" s="80">
        <v>15</v>
      </c>
    </row>
    <row r="9" spans="1:15" ht="25.5">
      <c r="A9" s="81" t="s">
        <v>343</v>
      </c>
      <c r="B9" s="81" t="s">
        <v>344</v>
      </c>
      <c r="C9" s="81"/>
      <c r="D9" s="81">
        <v>1</v>
      </c>
      <c r="E9" s="81">
        <v>1</v>
      </c>
      <c r="F9" s="81"/>
      <c r="G9" s="81">
        <v>6</v>
      </c>
      <c r="H9" s="81">
        <v>2</v>
      </c>
      <c r="I9" s="81"/>
      <c r="J9" s="81">
        <v>12</v>
      </c>
      <c r="K9" s="81">
        <v>4</v>
      </c>
      <c r="L9" s="81"/>
      <c r="M9" s="81">
        <v>0</v>
      </c>
      <c r="N9" s="81">
        <v>0</v>
      </c>
      <c r="O9" s="81" t="s">
        <v>352</v>
      </c>
    </row>
    <row r="10" spans="1:1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</row>
    <row r="11" spans="1:1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1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7" spans="12:12">
      <c r="L17" t="s">
        <v>351</v>
      </c>
    </row>
  </sheetData>
  <mergeCells count="23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3:A7"/>
    <mergeCell ref="B3:B7"/>
    <mergeCell ref="C3:E3"/>
    <mergeCell ref="F3:H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2018-05-09T19:08:43Z</dcterms:modified>
</cp:coreProperties>
</file>